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10" windowWidth="18195" windowHeight="10830"/>
  </bookViews>
  <sheets>
    <sheet name="01.10.2024" sheetId="1" r:id="rId1"/>
  </sheets>
  <definedNames>
    <definedName name="_xlnm._FilterDatabase" localSheetId="0" hidden="1">'01.10.2024'!$A$3:$G$3</definedName>
    <definedName name="_xlnm.Print_Titles" localSheetId="0">'01.10.2024'!$3:$3</definedName>
  </definedNames>
  <calcPr calcId="145621"/>
</workbook>
</file>

<file path=xl/calcChain.xml><?xml version="1.0" encoding="utf-8"?>
<calcChain xmlns="http://schemas.openxmlformats.org/spreadsheetml/2006/main">
  <c r="G39" i="1" l="1"/>
  <c r="G5" i="1"/>
  <c r="G6" i="1"/>
  <c r="G7" i="1"/>
  <c r="G8" i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7" i="1"/>
  <c r="G28" i="1"/>
  <c r="G29" i="1"/>
  <c r="G30" i="1"/>
  <c r="G31" i="1"/>
  <c r="G32" i="1"/>
  <c r="G36" i="1"/>
  <c r="G37" i="1"/>
  <c r="G38" i="1"/>
  <c r="G41" i="1"/>
  <c r="G43" i="1"/>
  <c r="G44" i="1"/>
  <c r="G45" i="1"/>
  <c r="G46" i="1"/>
  <c r="G47" i="1"/>
  <c r="G48" i="1"/>
  <c r="G49" i="1"/>
  <c r="G50" i="1"/>
  <c r="G51" i="1"/>
  <c r="G52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1" i="1"/>
  <c r="G72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2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4" i="1"/>
  <c r="G115" i="1"/>
  <c r="G116" i="1"/>
  <c r="G117" i="1"/>
  <c r="G118" i="1"/>
  <c r="G120" i="1"/>
  <c r="G125" i="1"/>
  <c r="G126" i="1"/>
  <c r="G128" i="1"/>
  <c r="G129" i="1"/>
  <c r="G130" i="1"/>
  <c r="G131" i="1"/>
  <c r="G132" i="1"/>
  <c r="G133" i="1"/>
  <c r="G134" i="1"/>
  <c r="G136" i="1"/>
  <c r="G139" i="1"/>
  <c r="G140" i="1"/>
  <c r="G141" i="1"/>
  <c r="G142" i="1"/>
  <c r="G143" i="1"/>
  <c r="G144" i="1"/>
  <c r="G145" i="1"/>
  <c r="G152" i="1"/>
  <c r="G153" i="1"/>
  <c r="G154" i="1"/>
  <c r="G155" i="1"/>
  <c r="G156" i="1"/>
  <c r="G157" i="1"/>
  <c r="G158" i="1"/>
  <c r="G161" i="1"/>
  <c r="G162" i="1"/>
  <c r="G163" i="1"/>
  <c r="G164" i="1"/>
  <c r="G169" i="1"/>
  <c r="G170" i="1"/>
  <c r="G171" i="1"/>
  <c r="G172" i="1"/>
  <c r="G174" i="1"/>
  <c r="G177" i="1"/>
  <c r="G178" i="1"/>
  <c r="G179" i="1"/>
  <c r="G180" i="1"/>
  <c r="G181" i="1"/>
  <c r="G183" i="1"/>
  <c r="G184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40" i="1"/>
  <c r="G241" i="1"/>
  <c r="G244" i="1"/>
  <c r="G245" i="1"/>
  <c r="G246" i="1"/>
  <c r="G247" i="1"/>
  <c r="G250" i="1"/>
  <c r="G251" i="1"/>
  <c r="G252" i="1"/>
  <c r="G253" i="1"/>
  <c r="G254" i="1"/>
  <c r="G255" i="1"/>
  <c r="G256" i="1"/>
  <c r="G257" i="1"/>
  <c r="G259" i="1"/>
  <c r="G260" i="1"/>
  <c r="G261" i="1"/>
  <c r="G262" i="1"/>
  <c r="G263" i="1"/>
  <c r="G264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F5" i="1"/>
  <c r="F6" i="1"/>
  <c r="F7" i="1"/>
  <c r="F8" i="1"/>
  <c r="F9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7" i="1"/>
  <c r="F98" i="1"/>
  <c r="F99" i="1"/>
  <c r="F100" i="1"/>
  <c r="F101" i="1"/>
  <c r="F102" i="1"/>
  <c r="F103" i="1"/>
  <c r="F106" i="1"/>
  <c r="F107" i="1"/>
  <c r="F109" i="1"/>
  <c r="F110" i="1"/>
  <c r="F116" i="1"/>
  <c r="F125" i="1"/>
  <c r="F126" i="1"/>
  <c r="F132" i="1"/>
  <c r="F133" i="1"/>
  <c r="F134" i="1"/>
  <c r="F136" i="1"/>
  <c r="F137" i="1"/>
  <c r="F138" i="1"/>
  <c r="F139" i="1"/>
  <c r="F140" i="1"/>
  <c r="F141" i="1"/>
  <c r="F142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74" i="1"/>
  <c r="F177" i="1"/>
  <c r="F180" i="1"/>
  <c r="F181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E72" i="1" l="1"/>
  <c r="E71" i="1"/>
  <c r="D125" i="1" l="1"/>
  <c r="D141" i="1" l="1"/>
  <c r="E141" i="1"/>
  <c r="C141" i="1"/>
  <c r="C136" i="1"/>
  <c r="E89" i="1" l="1"/>
  <c r="D89" i="1"/>
  <c r="D60" i="1"/>
  <c r="E60" i="1"/>
  <c r="D170" i="1" l="1"/>
  <c r="E170" i="1"/>
  <c r="C170" i="1"/>
  <c r="D292" i="1" l="1"/>
  <c r="E292" i="1"/>
  <c r="C292" i="1"/>
  <c r="E125" i="1" l="1"/>
  <c r="E256" i="1" l="1"/>
  <c r="D256" i="1"/>
  <c r="E263" i="1"/>
  <c r="D263" i="1"/>
  <c r="D248" i="1"/>
  <c r="E248" i="1"/>
  <c r="C248" i="1"/>
  <c r="D6" i="1" l="1"/>
  <c r="E6" i="1"/>
  <c r="C6" i="1"/>
  <c r="C216" i="1" l="1"/>
  <c r="D72" i="1"/>
  <c r="C72" i="1"/>
  <c r="C283" i="1"/>
  <c r="E283" i="1"/>
  <c r="D283" i="1"/>
  <c r="C129" i="1"/>
  <c r="C128" i="1" s="1"/>
  <c r="E129" i="1"/>
  <c r="C125" i="1"/>
  <c r="E122" i="1"/>
  <c r="C122" i="1"/>
  <c r="D129" i="1"/>
  <c r="D128" i="1" s="1"/>
  <c r="E128" i="1" l="1"/>
  <c r="C121" i="1"/>
  <c r="E121" i="1"/>
  <c r="E114" i="1"/>
  <c r="E112" i="1"/>
  <c r="E110" i="1"/>
  <c r="C114" i="1"/>
  <c r="C112" i="1"/>
  <c r="C110" i="1"/>
  <c r="D110" i="1"/>
  <c r="D112" i="1"/>
  <c r="D114" i="1"/>
  <c r="D109" i="1" l="1"/>
  <c r="E109" i="1"/>
  <c r="C109" i="1"/>
  <c r="C108" i="1" s="1"/>
  <c r="D122" i="1"/>
  <c r="D75" i="1"/>
  <c r="E75" i="1"/>
  <c r="C75" i="1"/>
  <c r="D71" i="1" l="1"/>
  <c r="C71" i="1"/>
  <c r="E108" i="1"/>
  <c r="D121" i="1"/>
  <c r="D108" i="1" s="1"/>
  <c r="D150" i="1" l="1"/>
  <c r="E150" i="1"/>
  <c r="C150" i="1"/>
  <c r="D220" i="1" l="1"/>
  <c r="E220" i="1"/>
  <c r="C220" i="1"/>
  <c r="D303" i="1" l="1"/>
  <c r="E303" i="1"/>
  <c r="D302" i="1"/>
  <c r="E302" i="1"/>
  <c r="C303" i="1"/>
  <c r="D301" i="1" l="1"/>
  <c r="E301" i="1"/>
  <c r="D277" i="1"/>
  <c r="E277" i="1"/>
  <c r="C277" i="1"/>
  <c r="D240" i="1"/>
  <c r="E240" i="1"/>
  <c r="C240" i="1"/>
  <c r="D5" i="1" l="1"/>
  <c r="C234" i="1"/>
  <c r="D234" i="1"/>
  <c r="E234" i="1"/>
  <c r="C236" i="1"/>
  <c r="D236" i="1"/>
  <c r="E236" i="1"/>
  <c r="D297" i="1"/>
  <c r="D296" i="1" s="1"/>
  <c r="E297" i="1"/>
  <c r="D190" i="1"/>
  <c r="E190" i="1"/>
  <c r="C190" i="1"/>
  <c r="E169" i="1"/>
  <c r="D82" i="1"/>
  <c r="D81" i="1" s="1"/>
  <c r="E82" i="1"/>
  <c r="E78" i="1"/>
  <c r="D169" i="1" l="1"/>
  <c r="C169" i="1"/>
  <c r="E296" i="1"/>
  <c r="E81" i="1"/>
  <c r="E77" i="1"/>
  <c r="C297" i="1" l="1"/>
  <c r="C287" i="1"/>
  <c r="C286" i="1" l="1"/>
  <c r="C296" i="1"/>
  <c r="C82" i="1"/>
  <c r="C78" i="1"/>
  <c r="C81" i="1" l="1"/>
  <c r="D52" i="1"/>
  <c r="E52" i="1"/>
  <c r="C52" i="1"/>
  <c r="D51" i="1" l="1"/>
  <c r="E51" i="1"/>
  <c r="C51" i="1"/>
  <c r="D250" i="1"/>
  <c r="E250" i="1"/>
  <c r="C250" i="1"/>
  <c r="D222" i="1"/>
  <c r="E222" i="1"/>
  <c r="C222" i="1"/>
  <c r="D50" i="1" l="1"/>
  <c r="E50" i="1"/>
  <c r="C50" i="1"/>
  <c r="D218" i="1"/>
  <c r="E218" i="1"/>
  <c r="C218" i="1"/>
  <c r="D216" i="1"/>
  <c r="E216" i="1"/>
  <c r="D206" i="1"/>
  <c r="E206" i="1"/>
  <c r="C206" i="1"/>
  <c r="D165" i="1" l="1"/>
  <c r="E165" i="1"/>
  <c r="C165" i="1"/>
  <c r="D148" i="1"/>
  <c r="E148" i="1"/>
  <c r="C148" i="1"/>
  <c r="D146" i="1"/>
  <c r="E146" i="1"/>
  <c r="C146" i="1"/>
  <c r="C89" i="1"/>
  <c r="C302" i="1" l="1"/>
  <c r="C290" i="1"/>
  <c r="C281" i="1"/>
  <c r="C279" i="1"/>
  <c r="C271" i="1"/>
  <c r="C269" i="1"/>
  <c r="C267" i="1"/>
  <c r="C263" i="1"/>
  <c r="C261" i="1"/>
  <c r="C259" i="1"/>
  <c r="C256" i="1"/>
  <c r="C252" i="1"/>
  <c r="C246" i="1"/>
  <c r="C244" i="1"/>
  <c r="C242" i="1"/>
  <c r="C238" i="1"/>
  <c r="C232" i="1"/>
  <c r="C229" i="1"/>
  <c r="C227" i="1"/>
  <c r="C225" i="1"/>
  <c r="C214" i="1"/>
  <c r="C212" i="1"/>
  <c r="C209" i="1"/>
  <c r="C201" i="1"/>
  <c r="C197" i="1"/>
  <c r="C186" i="1"/>
  <c r="C182" i="1"/>
  <c r="C178" i="1"/>
  <c r="C175" i="1"/>
  <c r="C167" i="1"/>
  <c r="C163" i="1"/>
  <c r="C161" i="1"/>
  <c r="C159" i="1"/>
  <c r="C157" i="1"/>
  <c r="C154" i="1"/>
  <c r="C152" i="1"/>
  <c r="C144" i="1"/>
  <c r="C139" i="1"/>
  <c r="C137" i="1"/>
  <c r="C133" i="1"/>
  <c r="C132" i="1" s="1"/>
  <c r="C104" i="1"/>
  <c r="C102" i="1"/>
  <c r="C97" i="1"/>
  <c r="C85" i="1"/>
  <c r="C77" i="1"/>
  <c r="C67" i="1"/>
  <c r="C64" i="1"/>
  <c r="C60" i="1"/>
  <c r="C57" i="1"/>
  <c r="C48" i="1"/>
  <c r="C46" i="1"/>
  <c r="C44" i="1"/>
  <c r="C40" i="1"/>
  <c r="C37" i="1"/>
  <c r="C33" i="1"/>
  <c r="C30" i="1"/>
  <c r="C28" i="1"/>
  <c r="C25" i="1"/>
  <c r="C22" i="1"/>
  <c r="C20" i="1"/>
  <c r="C18" i="1"/>
  <c r="C16" i="1"/>
  <c r="C205" i="1" l="1"/>
  <c r="C94" i="1"/>
  <c r="C93" i="1" s="1"/>
  <c r="C301" i="1"/>
  <c r="C289" i="1"/>
  <c r="C273" i="1"/>
  <c r="C173" i="1"/>
  <c r="C255" i="1"/>
  <c r="C84" i="1"/>
  <c r="C5" i="1"/>
  <c r="C181" i="1"/>
  <c r="C24" i="1"/>
  <c r="C15" i="1"/>
  <c r="C196" i="1"/>
  <c r="C43" i="1"/>
  <c r="C56" i="1"/>
  <c r="C36" i="1"/>
  <c r="C101" i="1"/>
  <c r="D279" i="1"/>
  <c r="E279" i="1"/>
  <c r="D232" i="1"/>
  <c r="E232" i="1"/>
  <c r="D229" i="1"/>
  <c r="E229" i="1"/>
  <c r="D214" i="1"/>
  <c r="E214" i="1"/>
  <c r="D212" i="1"/>
  <c r="E212" i="1"/>
  <c r="D167" i="1"/>
  <c r="E167" i="1"/>
  <c r="D157" i="1"/>
  <c r="E157" i="1"/>
  <c r="D154" i="1"/>
  <c r="E154" i="1"/>
  <c r="C55" i="1" l="1"/>
  <c r="C135" i="1"/>
  <c r="C100" i="1"/>
  <c r="C32" i="1"/>
  <c r="C14" i="1"/>
  <c r="C195" i="1"/>
  <c r="C194" i="1" s="1"/>
  <c r="E290" i="1"/>
  <c r="D290" i="1"/>
  <c r="E67" i="1"/>
  <c r="E175" i="1"/>
  <c r="F175" i="1" l="1"/>
  <c r="G175" i="1"/>
  <c r="C4" i="1"/>
  <c r="E289" i="1"/>
  <c r="E281" i="1"/>
  <c r="E271" i="1"/>
  <c r="E269" i="1"/>
  <c r="E267" i="1"/>
  <c r="E261" i="1"/>
  <c r="E259" i="1"/>
  <c r="E252" i="1"/>
  <c r="E246" i="1"/>
  <c r="E244" i="1"/>
  <c r="E242" i="1"/>
  <c r="E238" i="1"/>
  <c r="E227" i="1"/>
  <c r="E225" i="1"/>
  <c r="E209" i="1"/>
  <c r="E201" i="1"/>
  <c r="E197" i="1"/>
  <c r="E186" i="1"/>
  <c r="E182" i="1"/>
  <c r="E178" i="1"/>
  <c r="E163" i="1"/>
  <c r="E161" i="1"/>
  <c r="E159" i="1"/>
  <c r="E152" i="1"/>
  <c r="E144" i="1"/>
  <c r="E139" i="1"/>
  <c r="E137" i="1"/>
  <c r="E133" i="1"/>
  <c r="E104" i="1"/>
  <c r="E102" i="1"/>
  <c r="E97" i="1"/>
  <c r="E85" i="1"/>
  <c r="E64" i="1"/>
  <c r="E57" i="1"/>
  <c r="E48" i="1"/>
  <c r="E46" i="1"/>
  <c r="E44" i="1"/>
  <c r="E40" i="1"/>
  <c r="E37" i="1"/>
  <c r="E33" i="1"/>
  <c r="E30" i="1"/>
  <c r="E28" i="1"/>
  <c r="E25" i="1"/>
  <c r="E22" i="1"/>
  <c r="E20" i="1"/>
  <c r="E18" i="1"/>
  <c r="E16" i="1"/>
  <c r="D269" i="1"/>
  <c r="D271" i="1"/>
  <c r="E56" i="1" l="1"/>
  <c r="E205" i="1"/>
  <c r="E173" i="1"/>
  <c r="E136" i="1"/>
  <c r="E94" i="1"/>
  <c r="E273" i="1"/>
  <c r="C306" i="1"/>
  <c r="E5" i="1"/>
  <c r="E181" i="1"/>
  <c r="E84" i="1"/>
  <c r="E36" i="1"/>
  <c r="E43" i="1"/>
  <c r="E132" i="1"/>
  <c r="E255" i="1"/>
  <c r="E196" i="1"/>
  <c r="E24" i="1"/>
  <c r="E101" i="1"/>
  <c r="E15" i="1"/>
  <c r="E55" i="1" l="1"/>
  <c r="E195" i="1"/>
  <c r="E135" i="1"/>
  <c r="E93" i="1"/>
  <c r="E32" i="1"/>
  <c r="E14" i="1"/>
  <c r="E100" i="1"/>
  <c r="G135" i="1" l="1"/>
  <c r="F135" i="1"/>
  <c r="E194" i="1"/>
  <c r="E4" i="1"/>
  <c r="G4" i="1" s="1"/>
  <c r="D289" i="1"/>
  <c r="D281" i="1"/>
  <c r="D267" i="1"/>
  <c r="D261" i="1"/>
  <c r="D259" i="1"/>
  <c r="D252" i="1"/>
  <c r="D244" i="1"/>
  <c r="D227" i="1"/>
  <c r="D225" i="1"/>
  <c r="D273" i="1" l="1"/>
  <c r="D255" i="1"/>
  <c r="E306" i="1"/>
  <c r="G306" i="1" l="1"/>
  <c r="F306" i="1"/>
  <c r="D209" i="1"/>
  <c r="D246" i="1"/>
  <c r="D242" i="1"/>
  <c r="D238" i="1"/>
  <c r="D201" i="1"/>
  <c r="D197" i="1"/>
  <c r="D186" i="1"/>
  <c r="D182" i="1"/>
  <c r="D178" i="1"/>
  <c r="D163" i="1"/>
  <c r="D161" i="1"/>
  <c r="D159" i="1"/>
  <c r="D152" i="1"/>
  <c r="D144" i="1"/>
  <c r="D139" i="1"/>
  <c r="D137" i="1"/>
  <c r="D205" i="1" l="1"/>
  <c r="D136" i="1"/>
  <c r="D181" i="1"/>
  <c r="D173" i="1"/>
  <c r="D196" i="1"/>
  <c r="D133" i="1"/>
  <c r="D195" i="1" l="1"/>
  <c r="D135" i="1"/>
  <c r="D132" i="1"/>
  <c r="D104" i="1"/>
  <c r="D102" i="1"/>
  <c r="D97" i="1"/>
  <c r="D78" i="1"/>
  <c r="D85" i="1"/>
  <c r="D67" i="1"/>
  <c r="D64" i="1"/>
  <c r="D57" i="1"/>
  <c r="D48" i="1"/>
  <c r="D46" i="1"/>
  <c r="D44" i="1"/>
  <c r="D40" i="1"/>
  <c r="D37" i="1"/>
  <c r="D33" i="1"/>
  <c r="D30" i="1"/>
  <c r="D28" i="1"/>
  <c r="D25" i="1"/>
  <c r="D20" i="1"/>
  <c r="D22" i="1"/>
  <c r="D18" i="1"/>
  <c r="D16" i="1"/>
  <c r="D56" i="1" l="1"/>
  <c r="D194" i="1"/>
  <c r="D94" i="1"/>
  <c r="D84" i="1"/>
  <c r="D77" i="1"/>
  <c r="D36" i="1"/>
  <c r="D101" i="1"/>
  <c r="D15" i="1"/>
  <c r="D24" i="1"/>
  <c r="D43" i="1"/>
  <c r="D55" i="1" l="1"/>
  <c r="D93" i="1"/>
  <c r="D32" i="1"/>
  <c r="D14" i="1"/>
  <c r="D100" i="1"/>
  <c r="D4" i="1" l="1"/>
  <c r="D306" i="1" s="1"/>
  <c r="F4" i="1" l="1"/>
</calcChain>
</file>

<file path=xl/sharedStrings.xml><?xml version="1.0" encoding="utf-8"?>
<sst xmlns="http://schemas.openxmlformats.org/spreadsheetml/2006/main" count="656" uniqueCount="630">
  <si>
    <t>(рублей)</t>
  </si>
  <si>
    <t>Код бюджетной классификации Российской Федерации</t>
  </si>
  <si>
    <t>Наименование доходов</t>
  </si>
  <si>
    <t>Процент исполнения к прогнозным параметрам доходов, %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</si>
  <si>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</si>
  <si>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</si>
  <si>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</si>
  <si>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</si>
  <si>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</si>
  <si>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</si>
  <si>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</si>
  <si>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</si>
  <si>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</si>
  <si>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</si>
  <si>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</si>
  <si>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</si>
  <si>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</si>
  <si>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</si>
  <si>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00010502000020000110</t>
  </si>
  <si>
    <t>00010502010020000110</t>
  </si>
  <si>
    <t>00010502020020000110</t>
  </si>
  <si>
    <t>00010503000010000110</t>
  </si>
  <si>
    <t>00010503010010000110</t>
  </si>
  <si>
    <t>00010504000020000110</t>
  </si>
  <si>
    <t>00010504020020000110</t>
  </si>
  <si>
    <t>00010600000000000000</t>
  </si>
  <si>
    <t>00010601000000000110</t>
  </si>
  <si>
    <t>00010601030100000110</t>
  </si>
  <si>
    <t>00010601030130000110</t>
  </si>
  <si>
    <t>00010606000000000110</t>
  </si>
  <si>
    <t>00010606030000000110</t>
  </si>
  <si>
    <t>00010606033100000110</t>
  </si>
  <si>
    <t>00010606033130000110</t>
  </si>
  <si>
    <t>00010606040000000110</t>
  </si>
  <si>
    <t>00010606043100000110</t>
  </si>
  <si>
    <t>00010606043130000110</t>
  </si>
  <si>
    <t>00010800000000000000</t>
  </si>
  <si>
    <t>00010803000010000110</t>
  </si>
  <si>
    <t>00010803010010000110</t>
  </si>
  <si>
    <t>00010804000010000110</t>
  </si>
  <si>
    <t>00010804020010000110</t>
  </si>
  <si>
    <t>00010807000010000110</t>
  </si>
  <si>
    <t>00010807150010000110</t>
  </si>
  <si>
    <t>00011100000000000000</t>
  </si>
  <si>
    <t>00011105000000000120</t>
  </si>
  <si>
    <t>00011105010000000120</t>
  </si>
  <si>
    <t>00011105013050000120</t>
  </si>
  <si>
    <t>00011105013130000120</t>
  </si>
  <si>
    <t>00011105020000000120</t>
  </si>
  <si>
    <t>00011105025050000120</t>
  </si>
  <si>
    <t>00011105025130000120</t>
  </si>
  <si>
    <t>00011105030000000120</t>
  </si>
  <si>
    <t>00011105035100000120</t>
  </si>
  <si>
    <t>00011105035130000120</t>
  </si>
  <si>
    <t>00011105070000000120</t>
  </si>
  <si>
    <t>00011105075050000120</t>
  </si>
  <si>
    <t>00011105075100000120</t>
  </si>
  <si>
    <t>00011105075130000120</t>
  </si>
  <si>
    <t>00011105300000000120</t>
  </si>
  <si>
    <t>00011105310000000120</t>
  </si>
  <si>
    <t>00011105313130000120</t>
  </si>
  <si>
    <t>00011109000000000120</t>
  </si>
  <si>
    <t>00011109040000000120</t>
  </si>
  <si>
    <t>00011109045050000120</t>
  </si>
  <si>
    <t>00011109045100000120</t>
  </si>
  <si>
    <t>00011109045130000120</t>
  </si>
  <si>
    <t>00011200000000000000</t>
  </si>
  <si>
    <t>00011201000010000120</t>
  </si>
  <si>
    <t>00011201010010000120</t>
  </si>
  <si>
    <t>00011201030010000120</t>
  </si>
  <si>
    <t>00011201040010000120</t>
  </si>
  <si>
    <t>00011201041010000120</t>
  </si>
  <si>
    <t>00011300000000000000</t>
  </si>
  <si>
    <t>00011302000000000130</t>
  </si>
  <si>
    <t>00011302060000000130</t>
  </si>
  <si>
    <t>00011302065130000130</t>
  </si>
  <si>
    <t>00011302990000000130</t>
  </si>
  <si>
    <t>00011302995050000130</t>
  </si>
  <si>
    <t>00011302995100000130</t>
  </si>
  <si>
    <t>00011302995130000130</t>
  </si>
  <si>
    <t>00011400000000000000</t>
  </si>
  <si>
    <t>00011402000000000000</t>
  </si>
  <si>
    <t>00011402050130000410</t>
  </si>
  <si>
    <t>00011402053130000410</t>
  </si>
  <si>
    <t>00011406000000000430</t>
  </si>
  <si>
    <t>00011406010000000430</t>
  </si>
  <si>
    <t>00011406013050000430</t>
  </si>
  <si>
    <t>00011406013130000430</t>
  </si>
  <si>
    <t>00011406020000000430</t>
  </si>
  <si>
    <t>00011406300000000430</t>
  </si>
  <si>
    <t>00011406310000000430</t>
  </si>
  <si>
    <t>00011406313050000430</t>
  </si>
  <si>
    <t>00011406313130000430</t>
  </si>
  <si>
    <t>00011500000000000000</t>
  </si>
  <si>
    <t>00011502000000000140</t>
  </si>
  <si>
    <t>00011502050050000140</t>
  </si>
  <si>
    <t>00011600000000000000</t>
  </si>
  <si>
    <t>00011700000000000000</t>
  </si>
  <si>
    <t>00011701000000000180</t>
  </si>
  <si>
    <t>00011701050050000180</t>
  </si>
  <si>
    <t>00011701050100000180</t>
  </si>
  <si>
    <t>00011705000000000180</t>
  </si>
  <si>
    <t>00011705050050000180</t>
  </si>
  <si>
    <t>00011705050100000180</t>
  </si>
  <si>
    <t>00011705050130000180</t>
  </si>
  <si>
    <t>00020000000000000000</t>
  </si>
  <si>
    <t>00020200000000000000</t>
  </si>
  <si>
    <t>00020700000000000000</t>
  </si>
  <si>
    <t>00020705000130000180</t>
  </si>
  <si>
    <t>00020705030130000180</t>
  </si>
  <si>
    <t>00085000000000000000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</si>
  <si>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</si>
  <si>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</si>
  <si>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</si>
  <si>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</si>
  <si>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</si>
  <si>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</si>
  <si>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</si>
  <si>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</si>
  <si>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</si>
  <si>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</si>
  <si>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</si>
  <si>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</si>
  <si>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</si>
  <si>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</si>
  <si>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</si>
  <si>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</si>
  <si>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</si>
  <si>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</si>
  <si>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</si>
  <si>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</si>
  <si>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</si>
  <si>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</si>
  <si>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</si>
  <si>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</si>
  <si>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</si>
  <si>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</si>
  <si>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</si>
  <si>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</si>
  <si>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</si>
  <si>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</si>
  <si>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</si>
  <si>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</si>
  <si>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</si>
  <si>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</si>
  <si>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</si>
  <si>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</si>
  <si>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</si>
  <si>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</si>
  <si>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</si>
  <si>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</si>
  <si>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</si>
  <si>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</si>
  <si>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</si>
  <si>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</si>
  <si>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</si>
  <si>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</si>
  <si>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</si>
  <si>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</si>
  <si>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</si>
  <si>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</si>
  <si>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</si>
  <si>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</si>
  <si>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</si>
  <si>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</si>
  <si>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</si>
  <si>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</si>
  <si>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</si>
  <si>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</si>
  <si>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</si>
  <si>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</si>
  <si>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</si>
  <si>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</si>
  <si>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</si>
  <si>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</si>
  <si>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</si>
  <si>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</si>
  <si>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</si>
  <si>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</si>
  <si>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</si>
  <si>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</si>
  <si>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</si>
  <si>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</si>
  <si>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</si>
  <si>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</si>
  <si>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</si>
  <si>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</si>
  <si>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</si>
  <si>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</si>
  <si>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</si>
  <si>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</si>
  <si>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</si>
  <si>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</si>
  <si>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</si>
  <si>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</si>
  <si>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</si>
  <si>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</si>
  <si>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</si>
  <si>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</si>
  <si>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</si>
  <si>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</si>
  <si>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Прочие неналоговые доходы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</si>
  <si>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</si>
  <si>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</si>
  <si>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</si>
  <si>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</si>
  <si>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</si>
  <si>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</si>
  <si>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</si>
  <si>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</si>
  <si>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</si>
  <si>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</si>
  <si>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</si>
  <si>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</si>
  <si>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</si>
  <si>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</si>
  <si>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</si>
  <si>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</si>
  <si>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</si>
  <si>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</si>
  <si>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</si>
  <si>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</si>
  <si>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</si>
  <si>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</si>
  <si>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</si>
  <si>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</si>
  <si>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</si>
  <si>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</si>
  <si>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</si>
  <si>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</si>
  <si>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</si>
  <si>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</si>
  <si>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</si>
  <si>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</si>
  <si>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</si>
  <si>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</si>
  <si>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</si>
  <si>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</si>
  <si>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</si>
  <si>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городских поселений</t>
  </si>
  <si>
    <t>Доходы бюджета - Всего</t>
  </si>
  <si>
    <t>Дотации бюджетам сельских поселений на выравнивание бюджетной обеспеченности</t>
  </si>
  <si>
    <t>Дотации бюджетам городских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</si>
  <si>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</si>
  <si>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</si>
  <si>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</si>
  <si>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</si>
  <si>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</si>
  <si>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</si>
  <si>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</si>
  <si>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</si>
  <si>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</si>
  <si>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</si>
  <si>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</si>
  <si>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</si>
  <si>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</si>
  <si>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</si>
  <si>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</si>
  <si>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</si>
  <si>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</t>
  </si>
  <si>
    <t>00010900000000000000</t>
  </si>
  <si>
    <t>ЗАДОЛЖЕННОСТЬ И ПЕРЕРАСЧЕТЫ ПО ОТМЕНЕННЫМ НАЛОГАМ, СБОРАМ И ИНЫМ ОБЯЗАТЕЛЬНЫМ ПЛАТЕЖАМ</t>
  </si>
  <si>
    <t>00010904000000000110</t>
  </si>
  <si>
    <t>Налоги на имущество</t>
  </si>
  <si>
    <t>00010904050000000110</t>
  </si>
  <si>
    <t>Земельный налог (по обязательствам, возникшим до 1 января 2006 года)</t>
  </si>
  <si>
    <t>00010904053130000110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</si>
  <si>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</si>
  <si>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00011105025100000120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</si>
  <si>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</si>
  <si>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00011201042010000120</t>
  </si>
  <si>
    <t>Плата за размещение твердых коммунальных отходов</t>
  </si>
  <si>
    <t>ДОХОДЫ ОТ ОКАЗАНИЯ ПЛАТНЫХ УСЛУГ И КОМПЕНСАЦИИ ЗАТРАТ ГОСУДАРСТВА</t>
  </si>
  <si>
    <t>00011701050130000180</t>
  </si>
  <si>
    <t>Невыясненные поступления, зачисляемые в бюджеты городских поселений</t>
  </si>
  <si>
    <t>00020210000000000150</t>
  </si>
  <si>
    <t>00020215001000000150</t>
  </si>
  <si>
    <t>00020215001050000150</t>
  </si>
  <si>
    <t>00020215001100000150</t>
  </si>
  <si>
    <t>00020215001130000150</t>
  </si>
  <si>
    <t>00020215002000000150</t>
  </si>
  <si>
    <t>00020215002050000150</t>
  </si>
  <si>
    <t>00020215002100000150</t>
  </si>
  <si>
    <t>00020215002130000150</t>
  </si>
  <si>
    <t>00020220000000000150</t>
  </si>
  <si>
    <t>00020220077000000150</t>
  </si>
  <si>
    <t>00020220216000000150</t>
  </si>
  <si>
    <t>00020220216130000150</t>
  </si>
  <si>
    <t>00020225467000000150</t>
  </si>
  <si>
    <t>00020225467050000150</t>
  </si>
  <si>
    <t>00020225497000000150</t>
  </si>
  <si>
    <t>00020225497050000150</t>
  </si>
  <si>
    <t>00020225519000000150</t>
  </si>
  <si>
    <t>00020225519050000150</t>
  </si>
  <si>
    <t>00020225555000000150</t>
  </si>
  <si>
    <t>Субсидии бюджетам на реализацию программ формирования современной городской среды</t>
  </si>
  <si>
    <t>00020225555130000150</t>
  </si>
  <si>
    <t>Субсидии бюджетам городских поселений на реализацию программ формирования современной городской среды</t>
  </si>
  <si>
    <t>00020229999000000150</t>
  </si>
  <si>
    <t>00020229999050000150</t>
  </si>
  <si>
    <t>00020230000000000150</t>
  </si>
  <si>
    <t>00020230024000000150</t>
  </si>
  <si>
    <t>00020230024050000150</t>
  </si>
  <si>
    <t>00020230024130000150</t>
  </si>
  <si>
    <t>00020230029000000150</t>
  </si>
  <si>
    <t>00020230029050000150</t>
  </si>
  <si>
    <t>00020235082000000150</t>
  </si>
  <si>
    <t>00020235082050000150</t>
  </si>
  <si>
    <t>00020235118000000150</t>
  </si>
  <si>
    <t>00020235118050000150</t>
  </si>
  <si>
    <t>00020235118100000150</t>
  </si>
  <si>
    <t>00020235118130000150</t>
  </si>
  <si>
    <t>00020235120000000150</t>
  </si>
  <si>
    <t>00020235120050000150</t>
  </si>
  <si>
    <t>00020235260000000150</t>
  </si>
  <si>
    <t>00020235260050000150</t>
  </si>
  <si>
    <t>00020240000000000150</t>
  </si>
  <si>
    <t>00020240014000000150</t>
  </si>
  <si>
    <t>00020240014050000150</t>
  </si>
  <si>
    <t>00020240014100000150</t>
  </si>
  <si>
    <t>00020249999000000150</t>
  </si>
  <si>
    <t>00020249999050000150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</si>
  <si>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</si>
  <si>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</si>
  <si>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</si>
  <si>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</si>
  <si>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</si>
  <si>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          их прав                                                                                  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</si>
  <si>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</si>
  <si>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</si>
  <si>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</si>
  <si>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</si>
  <si>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</si>
  <si>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</si>
  <si>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</si>
  <si>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                                                                              </t>
  </si>
  <si>
    <t>00011601080010000140</t>
  </si>
  <si>
    <t>00011601083010000140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</si>
  <si>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</si>
  <si>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</si>
  <si>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</si>
  <si>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                  прав                                                                                   </t>
  </si>
  <si>
    <t>00011601150010000140</t>
  </si>
  <si>
    <t>00011601154010000140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</si>
  <si>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                                                                           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</si>
  <si>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</si>
  <si>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</si>
  <si>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00011601183010000140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</si>
  <si>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                        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</si>
  <si>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</si>
  <si>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</si>
  <si>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</si>
  <si>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</si>
  <si>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</si>
  <si>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</si>
  <si>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</si>
  <si>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</si>
  <si>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00011610000000000140</t>
  </si>
  <si>
    <t>Платежи в целях возмещения причиненного ущерба (убытков)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</si>
  <si>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</si>
  <si>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</si>
  <si>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</si>
  <si>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</si>
  <si>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</si>
  <si>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</si>
  <si>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00020220077130000150</t>
  </si>
  <si>
    <t>Субсидии бюджетам 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</si>
  <si>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городских поселений на мероприятия федеральной целевой программы "Развитие водохозяйственного комплекса Российской Федерации в 2012 - 2020 годах"</t>
  </si>
  <si>
    <t>00020225016000000150</t>
  </si>
  <si>
    <t>00020225016130000150</t>
  </si>
  <si>
    <t>Субсидии бюджетам на оснащение объектов спортивной инфраструктуры спортивно-технологическим оборудованием</t>
  </si>
  <si>
    <r>
      <t xml:space="preserve">Субсидии бюджетам муниципальных районов на оснащение объектов спортивной инфраструктуры спортивно-технологическим оборудованием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</si>
  <si>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00020225228000000150</t>
  </si>
  <si>
    <t>00020225228050000150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</si>
  <si>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2019 -2024 годы"</t>
  </si>
  <si>
    <t xml:space="preserve"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2019 -2024 годы"                                                                             </t>
  </si>
  <si>
    <t>00020225299000000150</t>
  </si>
  <si>
    <t>00020225299130000150</t>
  </si>
  <si>
    <t>00020225306000000150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</si>
  <si>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</si>
  <si>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00020225306050000150</t>
  </si>
  <si>
    <t xml:space="preserve"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                         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</si>
  <si>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</si>
  <si>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поселений на государственную поддержку малого и среднего предпринимательства в субъектах Российской Федерации</t>
  </si>
  <si>
    <t>00020225527000000150</t>
  </si>
  <si>
    <t>00020225527130000150</t>
  </si>
  <si>
    <t>00020229999130000150</t>
  </si>
  <si>
    <t>Прочие субсидии бюджетамгородских поселений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</si>
  <si>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</si>
  <si>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</si>
  <si>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00020245393000000150</t>
  </si>
  <si>
    <t>00020245393130000150</t>
  </si>
  <si>
    <t>Субвенции бюджетам на проведение Всероссийской переписи населения 2020 года</t>
  </si>
  <si>
    <t>00020235469000000150</t>
  </si>
  <si>
    <t>00020235469050000150</t>
  </si>
  <si>
    <t xml:space="preserve">Субвенции бюджетам муниципальных районов на проведение Всероссийской переписи населения 2020 года                     </t>
  </si>
  <si>
    <t>00011610032130000140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</si>
  <si>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</si>
  <si>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</si>
  <si>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00011610030130000140</t>
  </si>
  <si>
    <t>00011601153010000140</t>
  </si>
  <si>
    <t>00011601170010000140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</si>
  <si>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</si>
  <si>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</si>
  <si>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</si>
  <si>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00011602000020000140</t>
  </si>
  <si>
    <t>00011602010020000140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</si>
  <si>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</si>
  <si>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</si>
  <si>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00020220299000000150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</si>
  <si>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</si>
  <si>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</si>
  <si>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</si>
  <si>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00020220302000000150</t>
  </si>
  <si>
    <t>00020220302130000150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</si>
  <si>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</si>
  <si>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</si>
  <si>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00020225243000000150</t>
  </si>
  <si>
    <t>00020225243050000150</t>
  </si>
  <si>
    <t>Субсидии бюджетам на строительство и реконструкцию (модернизацию) объектов питьевого водоснабжения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</si>
  <si>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</si>
  <si>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00020225299050000150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</si>
  <si>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</si>
  <si>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00020225304000000150</t>
  </si>
  <si>
    <t>00020225304050000150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</si>
  <si>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</si>
  <si>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</si>
  <si>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00020245303000000150</t>
  </si>
  <si>
    <t>00020245303050000150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</si>
  <si>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</si>
  <si>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</si>
  <si>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</si>
  <si>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</si>
  <si>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</si>
  <si>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</si>
  <si>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00021900000000000000</t>
  </si>
  <si>
    <t>ВОЗВРАТ ОСТАТКОВ СУБСИДИЙ, СУБВЕНЦИЙ И ИНЫХ МЕЖБЮДЖЕТНЫХ ТРАНСФЕРТОВ, ИМЕЮЩИХ ЦЕЛЕВОЕ НАЗНАЧЕНИЕ, ПРОШЛЫХ ЛЕТ</t>
  </si>
  <si>
    <t>00010102080010000110</t>
  </si>
  <si>
    <t>00011109080130000120</t>
  </si>
  <si>
    <t>00011109080050000120</t>
  </si>
  <si>
    <t>00011109080000000120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</si>
  <si>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</si>
  <si>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</si>
  <si>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</si>
  <si>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00011601093010000140</t>
  </si>
  <si>
    <t>00011601090010000140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</si>
  <si>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</si>
  <si>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</si>
  <si>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00011601113010000140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</si>
  <si>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</si>
  <si>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</si>
  <si>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</si>
  <si>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00011601333010000140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</si>
  <si>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</si>
  <si>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</si>
  <si>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</si>
  <si>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</si>
  <si>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</si>
  <si>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00020225081050000150</t>
  </si>
  <si>
    <t>00020225081000000150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</si>
  <si>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</si>
  <si>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</si>
  <si>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00020225097050000150</t>
  </si>
  <si>
    <t>00020225097000000150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</si>
  <si>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</si>
  <si>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</si>
  <si>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00020225243130000150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</si>
  <si>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</si>
  <si>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00020225750050000150</t>
  </si>
  <si>
    <t>00020225750000000150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</si>
  <si>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</si>
  <si>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</si>
  <si>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00010904053100000110</t>
  </si>
  <si>
    <t>Земельный налог (по обязательствам, возникшим до 1 января 2006 года), мобилизуемый на территориях сельских поселений</t>
  </si>
  <si>
    <t>00011715030100000150</t>
  </si>
  <si>
    <t>00011715000000000150</t>
  </si>
  <si>
    <t>Инициативные платежи, зачисляемые в бюджеты сельских поселений</t>
  </si>
  <si>
    <t>Инициативные платежи</t>
  </si>
  <si>
    <t>00011105313050000120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</si>
  <si>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</si>
  <si>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00011107015130000120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</si>
  <si>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</si>
  <si>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</si>
  <si>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</si>
  <si>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00011107000000000120</t>
  </si>
  <si>
    <t>Платежи от государственных и муниципальных унитарных предприятий</t>
  </si>
  <si>
    <t>00011715030130000150</t>
  </si>
  <si>
    <t>Инициативные платежи, зачисляемые в бюджеты городских поселений</t>
  </si>
  <si>
    <t>Субсидии бюджетам городских поселений на софинансирование капитальных вложений в объекты муниципальной собственности</t>
  </si>
  <si>
    <t>00020400000000000000</t>
  </si>
  <si>
    <t>БЕЗВОЗМЕЗДНЫЕ ПОСТУПЛЕНИЯ ОТ НЕГОСУДАРСТВЕННЫХ ОРГАНИЗАЦИЙ</t>
  </si>
  <si>
    <t>00020405000050000150</t>
  </si>
  <si>
    <t>Безвозмездные поступления от негосударственных организаций в бюджеты муниципальных районов</t>
  </si>
  <si>
    <t>00020405099050000150</t>
  </si>
  <si>
    <t>Прочие безвозмездные поступления от негосударственных организаций в бюджеты муниципальных районов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</si>
  <si>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</si>
  <si>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</si>
  <si>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00021805000050000150</t>
  </si>
  <si>
    <t>Доходы бюджетов муниципальных районов от возврата организациями остатков субсидий прошлых лет</t>
  </si>
  <si>
    <t>00021805010050000150</t>
  </si>
  <si>
    <t>Доходы бюджетов муниципальных районов от возврата бюджетными учреждениями остатков субсидий прошлых лет</t>
  </si>
  <si>
    <t>00021805020050000150</t>
  </si>
  <si>
    <t>Доходы бюджетов муниципальных районов от возврата автономными учреждениями остатков субсидий прошлых лет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</si>
  <si>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</si>
  <si>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</si>
  <si>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00011610031050000140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</si>
  <si>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</si>
  <si>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00021960010130000150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</si>
  <si>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</si>
  <si>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</si>
  <si>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</si>
  <si>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00011607000000000140</t>
  </si>
  <si>
    <t>00011607010000000140</t>
  </si>
  <si>
    <t>00011607010130000140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</si>
  <si>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</si>
  <si>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</si>
  <si>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</si>
  <si>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00011715030050000150</t>
  </si>
  <si>
    <t>Инициативные платежи, зачисляемые в бюджеты муниципальных районов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</si>
  <si>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</si>
  <si>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00020800000000000000</t>
  </si>
  <si>
    <t>00020805000130000150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</si>
  <si>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</si>
  <si>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</si>
  <si>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00010102130010000110</t>
  </si>
  <si>
    <t>00010102140010000110</t>
  </si>
  <si>
    <t>00020225513050000150</t>
  </si>
  <si>
    <t>Субсидии бюджетам муниципальных районов на развитие сети учреждений культурно-досугового типа</t>
  </si>
  <si>
    <t>00020225513000000150</t>
  </si>
  <si>
    <t>Субсидии бюджетам на развитие сети учреждений культурно-досугового типа</t>
  </si>
  <si>
    <t>00020245179050000150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</si>
  <si>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</si>
  <si>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</si>
  <si>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</si>
  <si>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00020225098000000150</t>
  </si>
  <si>
    <t>00020225098050000150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</si>
  <si>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</si>
  <si>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</si>
  <si>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00011601130010000140</t>
  </si>
  <si>
    <t>00011601133010000140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</si>
  <si>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</si>
  <si>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</si>
  <si>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00011105326000000120</t>
  </si>
  <si>
    <t>00011105326100000120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</si>
  <si>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</si>
  <si>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</si>
  <si>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</si>
  <si>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</si>
  <si>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</si>
  <si>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</si>
  <si>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00011402050130000440</t>
  </si>
  <si>
    <t>00011402052050000410</t>
  </si>
  <si>
    <t>00011402053050000410</t>
  </si>
  <si>
    <t>00011406025050000430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</si>
  <si>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</si>
  <si>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</si>
  <si>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</si>
  <si>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</si>
  <si>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</si>
  <si>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</si>
  <si>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00020249999100000150</t>
  </si>
  <si>
    <t>Прочие межбюджетные трансферты, передаваемые бюджетам сельских поселений</t>
  </si>
  <si>
    <t>00011402050050000440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</si>
  <si>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</si>
  <si>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</si>
  <si>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</si>
  <si>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</si>
  <si>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</si>
  <si>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Прогноз доходов                                               на 2024 год</t>
  </si>
  <si>
    <t>Темп роста 2024 к соответствующему периоду 2023, %</t>
  </si>
  <si>
    <t>00020225590000000150</t>
  </si>
  <si>
    <t>00020225590050000150</t>
  </si>
  <si>
    <t>Субсидии бюджетам на техническое оснащение региональных и муниципальных музеев</t>
  </si>
  <si>
    <t>Субсидии бюджетам муниципальных районов на техническое оснащение региональных и муниципальных музеев</t>
  </si>
  <si>
    <t>00021860010130000150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</si>
  <si>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</si>
  <si>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00011109080100000120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</si>
  <si>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</si>
  <si>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</si>
  <si>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</si>
  <si>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00020805000100000150</t>
  </si>
  <si>
    <t>00020805000050000150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</si>
  <si>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</si>
  <si>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</si>
  <si>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00011402050100000440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</si>
  <si>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</si>
  <si>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00011402053100000440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</si>
  <si>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</si>
  <si>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в 2,8 раз</t>
  </si>
  <si>
    <t>в 4,5 раз</t>
  </si>
  <si>
    <t>в 3 раза</t>
  </si>
  <si>
    <t>в 2,7 раз</t>
  </si>
  <si>
    <t>в 2,4 раза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</si>
  <si>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</si>
  <si>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</si>
  <si>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</si>
  <si>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</si>
  <si>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</si>
  <si>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</si>
  <si>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</si>
  <si>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</si>
  <si>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</si>
  <si>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</si>
  <si>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</si>
  <si>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Поступление доходов консолидированного бюджета Дятьковского муниципального района  по видам доходов за 9 месяцев 2024 года в сравнении с 9 месяцев 2023 года </t>
  </si>
  <si>
    <t>Кассовое исполнение
за 9 месяцев 2023 года</t>
  </si>
  <si>
    <t>Кассовое исполнение
за 9 месяцев 2024 года</t>
  </si>
  <si>
    <t>в10,8 раз</t>
  </si>
  <si>
    <t>в 7 раз</t>
  </si>
  <si>
    <t>в 10,9 раз</t>
  </si>
  <si>
    <t>в 3,4 раз</t>
  </si>
  <si>
    <t>в 3,9 раз</t>
  </si>
  <si>
    <t>в 29,5 раз</t>
  </si>
  <si>
    <t>в 2,5 раза</t>
  </si>
  <si>
    <t>в 4,3 раза</t>
  </si>
  <si>
    <t>в 2,1 раз</t>
  </si>
  <si>
    <t>в 3,7 раз</t>
  </si>
  <si>
    <t>в 6,3 раз</t>
  </si>
  <si>
    <t>в 13 раз</t>
  </si>
  <si>
    <t>в 5 раз</t>
  </si>
  <si>
    <t>в 76,4 раза</t>
  </si>
  <si>
    <t>в 10,7 раз</t>
  </si>
  <si>
    <t>в 9,2 раза</t>
  </si>
  <si>
    <t>в 4 раза</t>
  </si>
  <si>
    <t>в 3,4 раза</t>
  </si>
  <si>
    <t>в 3,1 раз</t>
  </si>
  <si>
    <t>в 827,56</t>
  </si>
  <si>
    <t>в 2,1 раза</t>
  </si>
  <si>
    <t>в 46,5 раз</t>
  </si>
  <si>
    <t>в 2,3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</si>
</sst>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0_ ;\-#,##0.00\ 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9" fontId="3" fillId="0" borderId="0"/>
    <xf numFmtId="0" fontId="3" fillId="0" borderId="0">
      <alignment horizontal="left"/>
    </xf>
    <xf numFmtId="0" fontId="5" fillId="0" borderId="0"/>
    <xf numFmtId="0" fontId="1" fillId="0" borderId="0"/>
    <xf numFmtId="0" fontId="8" fillId="0" borderId="0"/>
    <xf numFmtId="0" fontId="3" fillId="0" borderId="2">
      <alignment horizontal="left" wrapText="1"/>
    </xf>
    <xf numFmtId="0" fontId="3" fillId="0" borderId="3">
      <alignment horizontal="left" wrapText="1" indent="2"/>
    </xf>
    <xf numFmtId="49" fontId="3" fillId="0" borderId="4">
      <alignment horizontal="center"/>
    </xf>
    <xf numFmtId="49" fontId="3" fillId="0" borderId="5">
      <alignment horizontal="center"/>
    </xf>
    <xf numFmtId="4" fontId="3" fillId="0" borderId="5">
      <alignment horizontal="right"/>
    </xf>
    <xf numFmtId="0" fontId="3" fillId="2" borderId="0"/>
    <xf numFmtId="0" fontId="5" fillId="0" borderId="6"/>
    <xf numFmtId="4" fontId="3" fillId="0" borderId="3">
      <alignment horizontal="right"/>
    </xf>
    <xf numFmtId="43" fontId="10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Fill="1" applyProtection="1">
      <protection locked="0"/>
    </xf>
    <xf numFmtId="49" fontId="4" fillId="0" borderId="0" xfId="1" applyNumberFormat="1" applyFont="1" applyFill="1" applyAlignment="1" applyProtection="1">
      <alignment horizontal="center" vertical="top"/>
    </xf>
    <xf numFmtId="0" fontId="4" fillId="0" borderId="0" xfId="2" applyNumberFormat="1" applyFont="1" applyFill="1" applyProtection="1">
      <alignment horizontal="left"/>
    </xf>
    <xf numFmtId="0" fontId="2" fillId="0" borderId="0" xfId="4" applyFont="1" applyFill="1" applyAlignment="1">
      <alignment horizontal="center" vertical="center"/>
    </xf>
    <xf numFmtId="49" fontId="2" fillId="0" borderId="1" xfId="4" applyNumberFormat="1" applyFont="1" applyFill="1" applyBorder="1" applyAlignment="1">
      <alignment horizontal="center" vertical="center" wrapText="1" shrinkToFit="1"/>
    </xf>
    <xf numFmtId="0" fontId="2" fillId="0" borderId="1" xfId="4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Border="1"/>
    <xf numFmtId="0" fontId="7" fillId="0" borderId="1" xfId="0" applyFont="1" applyFill="1" applyBorder="1"/>
    <xf numFmtId="0" fontId="7" fillId="0" borderId="1" xfId="0" applyNumberFormat="1" applyFont="1" applyFill="1" applyBorder="1" applyAlignment="1">
      <alignment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NumberFormat="1" applyFont="1" applyFill="1" applyBorder="1"/>
    <xf numFmtId="43" fontId="2" fillId="0" borderId="1" xfId="14" applyFont="1" applyFill="1" applyBorder="1" applyAlignment="1">
      <alignment horizontal="center" vertical="center" wrapText="1" shrinkToFit="1"/>
    </xf>
    <xf numFmtId="43" fontId="7" fillId="0" borderId="1" xfId="14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distributed" vertical="top" wrapText="1"/>
    </xf>
    <xf numFmtId="0" fontId="11" fillId="0" borderId="1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distributed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 shrinkToFit="1"/>
    </xf>
    <xf numFmtId="0" fontId="2" fillId="0" borderId="1" xfId="0" applyFont="1" applyFill="1" applyBorder="1" applyAlignment="1">
      <alignment horizontal="justify" vertical="distributed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justify" wrapText="1"/>
    </xf>
    <xf numFmtId="0" fontId="12" fillId="0" borderId="7" xfId="0" applyFont="1" applyFill="1" applyBorder="1" applyAlignment="1">
      <alignment horizontal="justify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7" fillId="0" borderId="1" xfId="0" applyNumberFormat="1" applyFont="1" applyFill="1" applyBorder="1"/>
    <xf numFmtId="0" fontId="2" fillId="3" borderId="1" xfId="0" applyNumberFormat="1" applyFont="1" applyFill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7" fillId="0" borderId="9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7" fillId="0" borderId="8" xfId="0" applyFont="1" applyFill="1" applyBorder="1"/>
    <xf numFmtId="43" fontId="7" fillId="0" borderId="10" xfId="14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9" fontId="7" fillId="0" borderId="8" xfId="0" applyNumberFormat="1" applyFont="1" applyFill="1" applyBorder="1"/>
    <xf numFmtId="49" fontId="2" fillId="0" borderId="9" xfId="0" applyNumberFormat="1" applyFont="1" applyFill="1" applyBorder="1" applyAlignment="1">
      <alignment horizontal="distributed" vertical="top" wrapText="1"/>
    </xf>
    <xf numFmtId="0" fontId="2" fillId="0" borderId="1" xfId="0" applyFont="1" applyFill="1" applyBorder="1" applyAlignment="1">
      <alignment horizontal="left" vertical="top" wrapText="1"/>
    </xf>
    <xf numFmtId="49" fontId="12" fillId="0" borderId="7" xfId="0" applyNumberFormat="1" applyFont="1" applyFill="1" applyBorder="1" applyAlignment="1">
      <alignment horizontal="justify" wrapText="1"/>
    </xf>
    <xf numFmtId="49" fontId="7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/>
    <xf numFmtId="0" fontId="9" fillId="0" borderId="1" xfId="0" applyNumberFormat="1" applyFont="1" applyFill="1" applyBorder="1" applyAlignment="1">
      <alignment wrapText="1"/>
    </xf>
    <xf numFmtId="43" fontId="9" fillId="0" borderId="1" xfId="14" applyFont="1" applyFill="1" applyBorder="1" applyAlignment="1">
      <alignment horizontal="center" vertical="center"/>
    </xf>
    <xf numFmtId="0" fontId="9" fillId="0" borderId="8" xfId="0" applyFont="1" applyFill="1" applyBorder="1"/>
    <xf numFmtId="43" fontId="9" fillId="0" borderId="10" xfId="14" applyFont="1" applyFill="1" applyBorder="1" applyAlignment="1">
      <alignment horizontal="center" vertical="center"/>
    </xf>
    <xf numFmtId="43" fontId="4" fillId="3" borderId="0" xfId="14" applyFont="1" applyFill="1" applyProtection="1"/>
    <xf numFmtId="43" fontId="2" fillId="3" borderId="1" xfId="14" applyFont="1" applyFill="1" applyBorder="1" applyAlignment="1">
      <alignment horizontal="center" vertical="center" wrapText="1" shrinkToFit="1"/>
    </xf>
    <xf numFmtId="43" fontId="7" fillId="3" borderId="1" xfId="14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3" fontId="7" fillId="3" borderId="10" xfId="14" applyFont="1" applyFill="1" applyBorder="1" applyAlignment="1">
      <alignment horizontal="center" vertical="center"/>
    </xf>
    <xf numFmtId="4" fontId="7" fillId="3" borderId="10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43" fontId="9" fillId="3" borderId="1" xfId="14" applyFont="1" applyFill="1" applyBorder="1" applyAlignment="1">
      <alignment horizontal="center" vertical="center"/>
    </xf>
    <xf numFmtId="43" fontId="9" fillId="3" borderId="10" xfId="14" applyFont="1" applyFill="1" applyBorder="1" applyAlignment="1">
      <alignment horizontal="center" vertical="center"/>
    </xf>
    <xf numFmtId="43" fontId="6" fillId="3" borderId="0" xfId="14" applyFont="1" applyFill="1" applyBorder="1"/>
    <xf numFmtId="0" fontId="4" fillId="3" borderId="0" xfId="3" applyNumberFormat="1" applyFont="1" applyFill="1" applyProtection="1"/>
    <xf numFmtId="49" fontId="2" fillId="3" borderId="1" xfId="4" applyNumberFormat="1" applyFont="1" applyFill="1" applyBorder="1" applyAlignment="1">
      <alignment horizontal="center" vertical="center" wrapText="1" shrinkToFit="1"/>
    </xf>
    <xf numFmtId="165" fontId="7" fillId="3" borderId="1" xfId="14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49" fontId="7" fillId="0" borderId="1" xfId="0" applyNumberFormat="1" applyFont="1" applyFill="1" applyBorder="1" applyAlignment="1">
      <alignment vertical="top" wrapText="1"/>
    </xf>
    <xf numFmtId="49" fontId="13" fillId="0" borderId="0" xfId="0" applyNumberFormat="1" applyFont="1" applyFill="1" applyBorder="1" applyAlignment="1">
      <alignment horizontal="center" wrapText="1"/>
    </xf>
    <xf numFmtId="49" fontId="14" fillId="0" borderId="0" xfId="0" applyNumberFormat="1" applyFont="1" applyAlignment="1">
      <alignment horizontal="center" wrapText="1"/>
    </xf>
  </cellXfs>
  <cellStyles count="15">
    <cellStyle name="xl22" xfId="5"/>
    <cellStyle name="xl24" xfId="2"/>
    <cellStyle name="xl27" xfId="3"/>
    <cellStyle name="xl32" xfId="6"/>
    <cellStyle name="xl34" xfId="7"/>
    <cellStyle name="xl49" xfId="1"/>
    <cellStyle name="xl50" xfId="8"/>
    <cellStyle name="xl52" xfId="9"/>
    <cellStyle name="xl56" xfId="10"/>
    <cellStyle name="xl58" xfId="11"/>
    <cellStyle name="xl75" xfId="12"/>
    <cellStyle name="xl76" xfId="13"/>
    <cellStyle name="Обычный" xfId="0" builtinId="0"/>
    <cellStyle name="Обычный 2" xfId="4"/>
    <cellStyle name="Финансовый" xfId="14" builtinId="3"/>
  </cellStyles>
  <dxfs count="27"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06"/>
  <sheetViews>
    <sheetView tabSelected="1" zoomScale="85" zoomScaleNormal="85" zoomScaleSheetLayoutView="70" workbookViewId="0">
      <selection activeCell="K290" sqref="K290"/>
    </sheetView>
  </sheetViews>
  <sheetFormatPr defaultColWidth="9.140625" defaultRowHeight="15" x14ac:dyDescent="0.25"/>
  <cols>
    <col min="1" max="1" width="24.5703125" style="7" customWidth="1"/>
    <col min="2" max="2" width="71.85546875" style="12" customWidth="1"/>
    <col min="3" max="3" width="22.7109375" style="12" customWidth="1"/>
    <col min="4" max="4" width="22.5703125" style="59" customWidth="1"/>
    <col min="5" max="5" width="21.28515625" style="63" customWidth="1"/>
    <col min="6" max="7" width="15.140625" style="7" customWidth="1"/>
    <col min="8" max="8" width="16" style="7" customWidth="1"/>
    <col min="9" max="9" width="9.140625" style="7"/>
    <col min="10" max="10" width="22.7109375" style="7" customWidth="1"/>
    <col min="11" max="16384" width="9.140625" style="7"/>
  </cols>
  <sheetData>
    <row r="1" spans="1:8" ht="48.75" customHeight="1" x14ac:dyDescent="0.35">
      <c r="A1" s="65" t="s">
        <v>604</v>
      </c>
      <c r="B1" s="66"/>
      <c r="C1" s="66"/>
      <c r="D1" s="66"/>
      <c r="E1" s="66"/>
      <c r="F1" s="66"/>
      <c r="G1" s="66"/>
    </row>
    <row r="2" spans="1:8" s="1" customFormat="1" ht="15.75" x14ac:dyDescent="0.25">
      <c r="A2" s="2"/>
      <c r="B2" s="3"/>
      <c r="C2" s="3"/>
      <c r="D2" s="50"/>
      <c r="E2" s="60"/>
      <c r="F2" s="4"/>
      <c r="G2" s="4" t="s">
        <v>0</v>
      </c>
    </row>
    <row r="3" spans="1:8" ht="86.25" customHeight="1" x14ac:dyDescent="0.25">
      <c r="A3" s="5" t="s">
        <v>1</v>
      </c>
      <c r="B3" s="6" t="s">
        <v>2</v>
      </c>
      <c r="C3" s="13" t="s">
        <v>605</v>
      </c>
      <c r="D3" s="51" t="s">
        <v>568</v>
      </c>
      <c r="E3" s="61" t="s">
        <v>606</v>
      </c>
      <c r="F3" s="5" t="s">
        <v>3</v>
      </c>
      <c r="G3" s="5" t="s">
        <v>569</v>
      </c>
    </row>
    <row r="4" spans="1:8" ht="17.25" customHeight="1" x14ac:dyDescent="0.25">
      <c r="A4" s="8" t="s">
        <v>4</v>
      </c>
      <c r="B4" s="9" t="s">
        <v>111</v>
      </c>
      <c r="C4" s="14">
        <f>C5+C14+C24+C32+C43+C50+C55+C93+C100+C108+C132+C135+C181</f>
        <v>339036396.22999996</v>
      </c>
      <c r="D4" s="52">
        <f>D5+D14+D24+D32+D43+D50+D55+D93+D100+D108+D132+D135+D181</f>
        <v>545282520.40999997</v>
      </c>
      <c r="E4" s="52">
        <f>E5+E14+E24+E32+E43+E50+E55+E93+E100+E108+E132+E135+E181</f>
        <v>419997572.06</v>
      </c>
      <c r="F4" s="10">
        <f>E4*100/D4</f>
        <v>77.023846600511277</v>
      </c>
      <c r="G4" s="10">
        <f>E4*100/C4</f>
        <v>123.87978893424662</v>
      </c>
      <c r="H4" s="11"/>
    </row>
    <row r="5" spans="1:8" ht="17.25" customHeight="1" x14ac:dyDescent="0.25">
      <c r="A5" s="8" t="s">
        <v>5</v>
      </c>
      <c r="B5" s="9" t="s">
        <v>112</v>
      </c>
      <c r="C5" s="14">
        <f>C6</f>
        <v>270243090.24999994</v>
      </c>
      <c r="D5" s="52">
        <f>D6</f>
        <v>423037456.25</v>
      </c>
      <c r="E5" s="52">
        <f>E6</f>
        <v>341145752.37</v>
      </c>
      <c r="F5" s="10">
        <f t="shared" ref="F5:F68" si="0">E5*100/D5</f>
        <v>80.641973264985566</v>
      </c>
      <c r="G5" s="10">
        <f t="shared" ref="G5:G68" si="1">E5*100/C5</f>
        <v>126.23662349864654</v>
      </c>
      <c r="H5" s="11"/>
    </row>
    <row r="6" spans="1:8" ht="21.75" customHeight="1" x14ac:dyDescent="0.25">
      <c r="A6" s="8" t="s">
        <v>6</v>
      </c>
      <c r="B6" s="9" t="s">
        <v>113</v>
      </c>
      <c r="C6" s="14">
        <f>SUM(C7:C13)</f>
        <v>270243090.24999994</v>
      </c>
      <c r="D6" s="14">
        <f t="shared" ref="D6:E6" si="2">SUM(D7:D13)</f>
        <v>423037456.25</v>
      </c>
      <c r="E6" s="14">
        <f t="shared" si="2"/>
        <v>341145752.37</v>
      </c>
      <c r="F6" s="10">
        <f t="shared" si="0"/>
        <v>80.641973264985566</v>
      </c>
      <c r="G6" s="10">
        <f t="shared" si="1"/>
        <v>126.23662349864654</v>
      </c>
      <c r="H6" s="11"/>
    </row>
    <row r="7" spans="1:8" ht="116.25" customHeight="1" x14ac:dyDescent="0.25">
      <c r="A7" s="8" t="s">
        <v>7</v>
      </c>
      <c r="B7" s="9" t="s">
        <v>593</v>
      </c>
      <c r="C7" s="14">
        <v>257701707.66999999</v>
      </c>
      <c r="D7" s="52">
        <v>406890719.75</v>
      </c>
      <c r="E7" s="52">
        <v>325450473.08999997</v>
      </c>
      <c r="F7" s="10">
        <f t="shared" si="0"/>
        <v>79.984737250818057</v>
      </c>
      <c r="G7" s="10">
        <f t="shared" si="1"/>
        <v>126.28960670557747</v>
      </c>
      <c r="H7" s="11"/>
    </row>
    <row r="8" spans="1:8" ht="111" customHeight="1" x14ac:dyDescent="0.25">
      <c r="A8" s="8" t="s">
        <v>8</v>
      </c>
      <c r="B8" s="9" t="s">
        <v>114</v>
      </c>
      <c r="C8" s="14">
        <v>2131487</v>
      </c>
      <c r="D8" s="52">
        <v>3364842</v>
      </c>
      <c r="E8" s="52">
        <v>2290759.19</v>
      </c>
      <c r="F8" s="10">
        <f t="shared" si="0"/>
        <v>68.079249783496522</v>
      </c>
      <c r="G8" s="10">
        <f t="shared" si="1"/>
        <v>107.47235099252306</v>
      </c>
      <c r="H8" s="11"/>
    </row>
    <row r="9" spans="1:8" ht="81.75" customHeight="1" x14ac:dyDescent="0.25">
      <c r="A9" s="8" t="s">
        <v>9</v>
      </c>
      <c r="B9" s="9" t="s">
        <v>594</v>
      </c>
      <c r="C9" s="14">
        <v>4101531.45</v>
      </c>
      <c r="D9" s="52">
        <v>5542722</v>
      </c>
      <c r="E9" s="52">
        <v>5344773.66</v>
      </c>
      <c r="F9" s="10">
        <f t="shared" si="0"/>
        <v>96.428679987919296</v>
      </c>
      <c r="G9" s="10">
        <f t="shared" si="1"/>
        <v>130.31165858791599</v>
      </c>
      <c r="H9" s="11"/>
    </row>
    <row r="10" spans="1:8" ht="79.5" customHeight="1" x14ac:dyDescent="0.25">
      <c r="A10" s="8" t="s">
        <v>10</v>
      </c>
      <c r="B10" s="9" t="s">
        <v>115</v>
      </c>
      <c r="C10" s="14">
        <v>16087.95</v>
      </c>
      <c r="D10" s="52">
        <v>17500</v>
      </c>
      <c r="E10" s="52">
        <v>-5881.8</v>
      </c>
      <c r="F10" s="10"/>
      <c r="G10" s="10"/>
      <c r="H10" s="11"/>
    </row>
    <row r="11" spans="1:8" ht="147.75" customHeight="1" x14ac:dyDescent="0.25">
      <c r="A11" s="27" t="s">
        <v>437</v>
      </c>
      <c r="B11" s="43" t="s">
        <v>595</v>
      </c>
      <c r="C11" s="14">
        <v>1244425.8899999999</v>
      </c>
      <c r="D11" s="52">
        <v>1067700</v>
      </c>
      <c r="E11" s="52">
        <v>1145095.48</v>
      </c>
      <c r="F11" s="10">
        <f t="shared" si="0"/>
        <v>107.24880397115295</v>
      </c>
      <c r="G11" s="10">
        <f t="shared" si="1"/>
        <v>92.017973042974873</v>
      </c>
      <c r="H11" s="11"/>
    </row>
    <row r="12" spans="1:8" ht="74.25" customHeight="1" x14ac:dyDescent="0.25">
      <c r="A12" s="27" t="s">
        <v>524</v>
      </c>
      <c r="B12" s="43" t="s">
        <v>596</v>
      </c>
      <c r="C12" s="14">
        <v>3335824.66</v>
      </c>
      <c r="D12" s="52">
        <v>3746172.5</v>
      </c>
      <c r="E12" s="52">
        <v>4166690.42</v>
      </c>
      <c r="F12" s="10">
        <f t="shared" si="0"/>
        <v>111.22526845733879</v>
      </c>
      <c r="G12" s="10">
        <f t="shared" si="1"/>
        <v>124.90735709112481</v>
      </c>
      <c r="H12" s="11"/>
    </row>
    <row r="13" spans="1:8" ht="69.75" customHeight="1" x14ac:dyDescent="0.25">
      <c r="A13" s="27" t="s">
        <v>525</v>
      </c>
      <c r="B13" s="43" t="s">
        <v>597</v>
      </c>
      <c r="C13" s="14">
        <v>1712025.63</v>
      </c>
      <c r="D13" s="52">
        <v>2407800</v>
      </c>
      <c r="E13" s="52">
        <v>2753842.33</v>
      </c>
      <c r="F13" s="10">
        <f t="shared" si="0"/>
        <v>114.37172231912949</v>
      </c>
      <c r="G13" s="10">
        <f t="shared" si="1"/>
        <v>160.85286818982962</v>
      </c>
      <c r="H13" s="11"/>
    </row>
    <row r="14" spans="1:8" ht="36.75" customHeight="1" x14ac:dyDescent="0.25">
      <c r="A14" s="8" t="s">
        <v>11</v>
      </c>
      <c r="B14" s="9" t="s">
        <v>116</v>
      </c>
      <c r="C14" s="14">
        <f>C15</f>
        <v>12727363.609999999</v>
      </c>
      <c r="D14" s="52">
        <f>D15</f>
        <v>17209214</v>
      </c>
      <c r="E14" s="52">
        <f>E15</f>
        <v>12305415.489999998</v>
      </c>
      <c r="F14" s="10">
        <f t="shared" si="0"/>
        <v>71.504808354408269</v>
      </c>
      <c r="G14" s="10">
        <f t="shared" si="1"/>
        <v>96.684717016582496</v>
      </c>
      <c r="H14" s="11"/>
    </row>
    <row r="15" spans="1:8" ht="32.25" customHeight="1" x14ac:dyDescent="0.25">
      <c r="A15" s="8" t="s">
        <v>12</v>
      </c>
      <c r="B15" s="9" t="s">
        <v>117</v>
      </c>
      <c r="C15" s="14">
        <f>C16+C18+C20+C22</f>
        <v>12727363.609999999</v>
      </c>
      <c r="D15" s="52">
        <f>D16+D18+D20+D22</f>
        <v>17209214</v>
      </c>
      <c r="E15" s="52">
        <f>E16+E18+E20+E22</f>
        <v>12305415.489999998</v>
      </c>
      <c r="F15" s="10">
        <f t="shared" si="0"/>
        <v>71.504808354408269</v>
      </c>
      <c r="G15" s="10">
        <f t="shared" si="1"/>
        <v>96.684717016582496</v>
      </c>
      <c r="H15" s="11"/>
    </row>
    <row r="16" spans="1:8" ht="65.25" customHeight="1" x14ac:dyDescent="0.25">
      <c r="A16" s="8" t="s">
        <v>13</v>
      </c>
      <c r="B16" s="9" t="s">
        <v>118</v>
      </c>
      <c r="C16" s="14">
        <f>C17</f>
        <v>6519424</v>
      </c>
      <c r="D16" s="52">
        <f>D17</f>
        <v>8975244</v>
      </c>
      <c r="E16" s="52">
        <f>E17</f>
        <v>6385311.1799999997</v>
      </c>
      <c r="F16" s="10">
        <f t="shared" si="0"/>
        <v>71.143594313424799</v>
      </c>
      <c r="G16" s="10">
        <f t="shared" si="1"/>
        <v>97.942873174071821</v>
      </c>
      <c r="H16" s="11"/>
    </row>
    <row r="17" spans="1:8" ht="111" customHeight="1" x14ac:dyDescent="0.25">
      <c r="A17" s="8" t="s">
        <v>251</v>
      </c>
      <c r="B17" s="9" t="s">
        <v>252</v>
      </c>
      <c r="C17" s="14">
        <v>6519424</v>
      </c>
      <c r="D17" s="52">
        <v>8975244</v>
      </c>
      <c r="E17" s="52">
        <v>6385311.1799999997</v>
      </c>
      <c r="F17" s="10">
        <f t="shared" si="0"/>
        <v>71.143594313424799</v>
      </c>
      <c r="G17" s="10">
        <f t="shared" si="1"/>
        <v>97.942873174071821</v>
      </c>
      <c r="H17" s="11"/>
    </row>
    <row r="18" spans="1:8" ht="79.5" customHeight="1" x14ac:dyDescent="0.25">
      <c r="A18" s="8" t="s">
        <v>14</v>
      </c>
      <c r="B18" s="9" t="s">
        <v>119</v>
      </c>
      <c r="C18" s="14">
        <f>C19</f>
        <v>35127.79</v>
      </c>
      <c r="D18" s="52">
        <f>D19</f>
        <v>42809</v>
      </c>
      <c r="E18" s="52">
        <f>E19</f>
        <v>36490.239999999998</v>
      </c>
      <c r="F18" s="10">
        <f t="shared" si="0"/>
        <v>85.239645868859355</v>
      </c>
      <c r="G18" s="10">
        <f t="shared" si="1"/>
        <v>103.87855313414251</v>
      </c>
      <c r="H18" s="11"/>
    </row>
    <row r="19" spans="1:8" ht="125.25" customHeight="1" x14ac:dyDescent="0.25">
      <c r="A19" s="8" t="s">
        <v>253</v>
      </c>
      <c r="B19" s="9" t="s">
        <v>254</v>
      </c>
      <c r="C19" s="14">
        <v>35127.79</v>
      </c>
      <c r="D19" s="52">
        <v>42809</v>
      </c>
      <c r="E19" s="52">
        <v>36490.239999999998</v>
      </c>
      <c r="F19" s="10">
        <f t="shared" si="0"/>
        <v>85.239645868859355</v>
      </c>
      <c r="G19" s="10">
        <f t="shared" si="1"/>
        <v>103.87855313414251</v>
      </c>
      <c r="H19" s="11"/>
    </row>
    <row r="20" spans="1:8" ht="67.5" customHeight="1" x14ac:dyDescent="0.25">
      <c r="A20" s="8" t="s">
        <v>15</v>
      </c>
      <c r="B20" s="9" t="s">
        <v>120</v>
      </c>
      <c r="C20" s="14">
        <f>C21</f>
        <v>6937718.7199999997</v>
      </c>
      <c r="D20" s="52">
        <f>D21</f>
        <v>9306369</v>
      </c>
      <c r="E20" s="52">
        <f>E21</f>
        <v>6707811.3700000001</v>
      </c>
      <c r="F20" s="10">
        <f t="shared" si="0"/>
        <v>72.077642418863903</v>
      </c>
      <c r="G20" s="10">
        <f t="shared" si="1"/>
        <v>96.686124657414766</v>
      </c>
      <c r="H20" s="11"/>
    </row>
    <row r="21" spans="1:8" ht="110.25" customHeight="1" x14ac:dyDescent="0.25">
      <c r="A21" s="8" t="s">
        <v>255</v>
      </c>
      <c r="B21" s="9" t="s">
        <v>256</v>
      </c>
      <c r="C21" s="14">
        <v>6937718.7199999997</v>
      </c>
      <c r="D21" s="52">
        <v>9306369</v>
      </c>
      <c r="E21" s="52">
        <v>6707811.3700000001</v>
      </c>
      <c r="F21" s="10">
        <f t="shared" si="0"/>
        <v>72.077642418863903</v>
      </c>
      <c r="G21" s="10">
        <f t="shared" si="1"/>
        <v>96.686124657414766</v>
      </c>
      <c r="H21" s="11"/>
    </row>
    <row r="22" spans="1:8" ht="62.25" customHeight="1" x14ac:dyDescent="0.25">
      <c r="A22" s="8" t="s">
        <v>16</v>
      </c>
      <c r="B22" s="9" t="s">
        <v>121</v>
      </c>
      <c r="C22" s="14">
        <f>C23</f>
        <v>-764906.9</v>
      </c>
      <c r="D22" s="52">
        <f>D23</f>
        <v>-1115208</v>
      </c>
      <c r="E22" s="52">
        <f>E23</f>
        <v>-824197.3</v>
      </c>
      <c r="F22" s="10">
        <f t="shared" si="0"/>
        <v>73.905253549113709</v>
      </c>
      <c r="G22" s="10">
        <f t="shared" si="1"/>
        <v>107.7513224158391</v>
      </c>
      <c r="H22" s="11"/>
    </row>
    <row r="23" spans="1:8" ht="114.75" customHeight="1" x14ac:dyDescent="0.25">
      <c r="A23" s="8" t="s">
        <v>257</v>
      </c>
      <c r="B23" s="9" t="s">
        <v>258</v>
      </c>
      <c r="C23" s="14">
        <v>-764906.9</v>
      </c>
      <c r="D23" s="52">
        <v>-1115208</v>
      </c>
      <c r="E23" s="52">
        <v>-824197.3</v>
      </c>
      <c r="F23" s="10">
        <f t="shared" si="0"/>
        <v>73.905253549113709</v>
      </c>
      <c r="G23" s="10">
        <f t="shared" si="1"/>
        <v>107.7513224158391</v>
      </c>
      <c r="H23" s="11"/>
    </row>
    <row r="24" spans="1:8" ht="29.25" customHeight="1" x14ac:dyDescent="0.25">
      <c r="A24" s="8" t="s">
        <v>17</v>
      </c>
      <c r="B24" s="9" t="s">
        <v>122</v>
      </c>
      <c r="C24" s="14">
        <f>C25+C28+C30</f>
        <v>4842152.9800000004</v>
      </c>
      <c r="D24" s="52">
        <f>D25+D28+D30</f>
        <v>8470936</v>
      </c>
      <c r="E24" s="52">
        <f>E25+E28+E30</f>
        <v>8950349.0199999996</v>
      </c>
      <c r="F24" s="10">
        <f t="shared" si="0"/>
        <v>105.65950468755754</v>
      </c>
      <c r="G24" s="10">
        <f t="shared" si="1"/>
        <v>184.8423430025542</v>
      </c>
      <c r="H24" s="11"/>
    </row>
    <row r="25" spans="1:8" ht="31.5" customHeight="1" x14ac:dyDescent="0.25">
      <c r="A25" s="8" t="s">
        <v>18</v>
      </c>
      <c r="B25" s="9" t="s">
        <v>123</v>
      </c>
      <c r="C25" s="14">
        <f>C26+C27</f>
        <v>-182880.26</v>
      </c>
      <c r="D25" s="52">
        <f>D26+D27</f>
        <v>8000</v>
      </c>
      <c r="E25" s="52">
        <f>E26+E27</f>
        <v>5041.67</v>
      </c>
      <c r="F25" s="10">
        <f t="shared" si="0"/>
        <v>63.020874999999997</v>
      </c>
      <c r="G25" s="10"/>
      <c r="H25" s="11"/>
    </row>
    <row r="26" spans="1:8" ht="41.25" customHeight="1" x14ac:dyDescent="0.25">
      <c r="A26" s="8" t="s">
        <v>19</v>
      </c>
      <c r="B26" s="9" t="s">
        <v>123</v>
      </c>
      <c r="C26" s="14">
        <v>-182880.26</v>
      </c>
      <c r="D26" s="52">
        <v>8000</v>
      </c>
      <c r="E26" s="52">
        <v>5041.67</v>
      </c>
      <c r="F26" s="10">
        <f t="shared" si="0"/>
        <v>63.020874999999997</v>
      </c>
      <c r="G26" s="10"/>
      <c r="H26" s="11"/>
    </row>
    <row r="27" spans="1:8" ht="42" hidden="1" customHeight="1" x14ac:dyDescent="0.25">
      <c r="A27" s="8" t="s">
        <v>20</v>
      </c>
      <c r="B27" s="9" t="s">
        <v>259</v>
      </c>
      <c r="C27" s="14"/>
      <c r="D27" s="52"/>
      <c r="E27" s="52"/>
      <c r="F27" s="10" t="e">
        <f t="shared" si="0"/>
        <v>#DIV/0!</v>
      </c>
      <c r="G27" s="10" t="e">
        <f t="shared" si="1"/>
        <v>#DIV/0!</v>
      </c>
      <c r="H27" s="11"/>
    </row>
    <row r="28" spans="1:8" ht="27.75" customHeight="1" x14ac:dyDescent="0.25">
      <c r="A28" s="8" t="s">
        <v>21</v>
      </c>
      <c r="B28" s="9" t="s">
        <v>124</v>
      </c>
      <c r="C28" s="14">
        <f>C29</f>
        <v>513701.29</v>
      </c>
      <c r="D28" s="52">
        <f>D29</f>
        <v>525436</v>
      </c>
      <c r="E28" s="52">
        <f>E29</f>
        <v>492149.44</v>
      </c>
      <c r="F28" s="10">
        <f t="shared" si="0"/>
        <v>93.664963953745087</v>
      </c>
      <c r="G28" s="10">
        <f t="shared" si="1"/>
        <v>95.804594923248104</v>
      </c>
      <c r="H28" s="11"/>
    </row>
    <row r="29" spans="1:8" ht="30" customHeight="1" x14ac:dyDescent="0.25">
      <c r="A29" s="8" t="s">
        <v>22</v>
      </c>
      <c r="B29" s="9" t="s">
        <v>124</v>
      </c>
      <c r="C29" s="14">
        <v>513701.29</v>
      </c>
      <c r="D29" s="52">
        <v>525436</v>
      </c>
      <c r="E29" s="52">
        <v>492149.44</v>
      </c>
      <c r="F29" s="10">
        <f t="shared" si="0"/>
        <v>93.664963953745087</v>
      </c>
      <c r="G29" s="10">
        <f t="shared" si="1"/>
        <v>95.804594923248104</v>
      </c>
      <c r="H29" s="11"/>
    </row>
    <row r="30" spans="1:8" ht="39.75" customHeight="1" x14ac:dyDescent="0.25">
      <c r="A30" s="8" t="s">
        <v>23</v>
      </c>
      <c r="B30" s="9" t="s">
        <v>125</v>
      </c>
      <c r="C30" s="14">
        <f>C31</f>
        <v>4511331.95</v>
      </c>
      <c r="D30" s="52">
        <f>D31</f>
        <v>7937500</v>
      </c>
      <c r="E30" s="52">
        <f>E31</f>
        <v>8453157.9100000001</v>
      </c>
      <c r="F30" s="10">
        <f t="shared" si="0"/>
        <v>106.49647760629921</v>
      </c>
      <c r="G30" s="10">
        <f t="shared" si="1"/>
        <v>187.3761009761208</v>
      </c>
      <c r="H30" s="11"/>
    </row>
    <row r="31" spans="1:8" ht="41.25" customHeight="1" x14ac:dyDescent="0.25">
      <c r="A31" s="8" t="s">
        <v>24</v>
      </c>
      <c r="B31" s="9" t="s">
        <v>519</v>
      </c>
      <c r="C31" s="14">
        <v>4511331.95</v>
      </c>
      <c r="D31" s="52">
        <v>7937500</v>
      </c>
      <c r="E31" s="52">
        <v>8453157.9100000001</v>
      </c>
      <c r="F31" s="10">
        <f t="shared" si="0"/>
        <v>106.49647760629921</v>
      </c>
      <c r="G31" s="10">
        <f t="shared" si="1"/>
        <v>187.3761009761208</v>
      </c>
      <c r="H31" s="11"/>
    </row>
    <row r="32" spans="1:8" ht="22.5" customHeight="1" x14ac:dyDescent="0.25">
      <c r="A32" s="8" t="s">
        <v>25</v>
      </c>
      <c r="B32" s="9" t="s">
        <v>126</v>
      </c>
      <c r="C32" s="14">
        <f>C33+C36</f>
        <v>19161092.119999997</v>
      </c>
      <c r="D32" s="52">
        <f>D33+D36</f>
        <v>55502000.450000003</v>
      </c>
      <c r="E32" s="52">
        <f>E33+E36</f>
        <v>25096076</v>
      </c>
      <c r="F32" s="10">
        <f t="shared" si="0"/>
        <v>45.216525164004246</v>
      </c>
      <c r="G32" s="10">
        <f t="shared" si="1"/>
        <v>130.97414198956423</v>
      </c>
      <c r="H32" s="11"/>
    </row>
    <row r="33" spans="1:8" ht="25.5" customHeight="1" x14ac:dyDescent="0.25">
      <c r="A33" s="8" t="s">
        <v>26</v>
      </c>
      <c r="B33" s="9" t="s">
        <v>127</v>
      </c>
      <c r="C33" s="14">
        <f>C34+C35</f>
        <v>666818.89999999991</v>
      </c>
      <c r="D33" s="52">
        <f>D34+D35</f>
        <v>23359000.449999999</v>
      </c>
      <c r="E33" s="52">
        <f>E34+E35</f>
        <v>7193874.2400000002</v>
      </c>
      <c r="F33" s="10">
        <f t="shared" si="0"/>
        <v>30.797012292535833</v>
      </c>
      <c r="G33" s="10" t="s">
        <v>607</v>
      </c>
      <c r="H33" s="11"/>
    </row>
    <row r="34" spans="1:8" ht="45" customHeight="1" x14ac:dyDescent="0.25">
      <c r="A34" s="8" t="s">
        <v>27</v>
      </c>
      <c r="B34" s="9" t="s">
        <v>128</v>
      </c>
      <c r="C34" s="14">
        <v>26036.7</v>
      </c>
      <c r="D34" s="52">
        <v>788000</v>
      </c>
      <c r="E34" s="52">
        <v>183321</v>
      </c>
      <c r="F34" s="10">
        <f t="shared" si="0"/>
        <v>23.264086294416245</v>
      </c>
      <c r="G34" s="10" t="s">
        <v>608</v>
      </c>
      <c r="H34" s="11"/>
    </row>
    <row r="35" spans="1:8" ht="48" customHeight="1" x14ac:dyDescent="0.25">
      <c r="A35" s="8" t="s">
        <v>28</v>
      </c>
      <c r="B35" s="9" t="s">
        <v>129</v>
      </c>
      <c r="C35" s="14">
        <v>640782.19999999995</v>
      </c>
      <c r="D35" s="52">
        <v>22571000.449999999</v>
      </c>
      <c r="E35" s="52">
        <v>7010553.2400000002</v>
      </c>
      <c r="F35" s="10">
        <f t="shared" si="0"/>
        <v>31.060002216250897</v>
      </c>
      <c r="G35" s="10" t="s">
        <v>609</v>
      </c>
      <c r="H35" s="11"/>
    </row>
    <row r="36" spans="1:8" ht="25.5" customHeight="1" x14ac:dyDescent="0.25">
      <c r="A36" s="8" t="s">
        <v>29</v>
      </c>
      <c r="B36" s="9" t="s">
        <v>130</v>
      </c>
      <c r="C36" s="14">
        <f>C37+C40</f>
        <v>18494273.219999999</v>
      </c>
      <c r="D36" s="52">
        <f>D37+D40</f>
        <v>32143000</v>
      </c>
      <c r="E36" s="52">
        <f>E37+E40</f>
        <v>17902201.759999998</v>
      </c>
      <c r="F36" s="10">
        <f t="shared" si="0"/>
        <v>55.695491273372113</v>
      </c>
      <c r="G36" s="10">
        <f t="shared" si="1"/>
        <v>96.798622725224334</v>
      </c>
      <c r="H36" s="11"/>
    </row>
    <row r="37" spans="1:8" ht="23.25" customHeight="1" x14ac:dyDescent="0.25">
      <c r="A37" s="8" t="s">
        <v>30</v>
      </c>
      <c r="B37" s="9" t="s">
        <v>131</v>
      </c>
      <c r="C37" s="14">
        <f>C38+C39</f>
        <v>17531006.469999999</v>
      </c>
      <c r="D37" s="52">
        <f>D38+D39</f>
        <v>19862000</v>
      </c>
      <c r="E37" s="52">
        <f>E38+E39</f>
        <v>14604920.84</v>
      </c>
      <c r="F37" s="10">
        <f t="shared" si="0"/>
        <v>73.531974826301479</v>
      </c>
      <c r="G37" s="10">
        <f t="shared" si="1"/>
        <v>83.309083622738527</v>
      </c>
      <c r="H37" s="11"/>
    </row>
    <row r="38" spans="1:8" ht="33" customHeight="1" x14ac:dyDescent="0.25">
      <c r="A38" s="8" t="s">
        <v>31</v>
      </c>
      <c r="B38" s="9" t="s">
        <v>132</v>
      </c>
      <c r="C38" s="14">
        <v>7944901.5</v>
      </c>
      <c r="D38" s="52">
        <v>10761000</v>
      </c>
      <c r="E38" s="52">
        <v>9567290.8000000007</v>
      </c>
      <c r="F38" s="10">
        <f t="shared" si="0"/>
        <v>88.907079267726061</v>
      </c>
      <c r="G38" s="10">
        <f t="shared" si="1"/>
        <v>120.4205086746513</v>
      </c>
      <c r="H38" s="11"/>
    </row>
    <row r="39" spans="1:8" ht="32.25" customHeight="1" x14ac:dyDescent="0.25">
      <c r="A39" s="8" t="s">
        <v>32</v>
      </c>
      <c r="B39" s="9" t="s">
        <v>133</v>
      </c>
      <c r="C39" s="14">
        <v>9586104.9700000007</v>
      </c>
      <c r="D39" s="52">
        <v>9101000</v>
      </c>
      <c r="E39" s="52">
        <v>5037630.04</v>
      </c>
      <c r="F39" s="10">
        <f t="shared" si="0"/>
        <v>55.352489177013517</v>
      </c>
      <c r="G39" s="10">
        <f t="shared" si="1"/>
        <v>52.551375723147331</v>
      </c>
      <c r="H39" s="11"/>
    </row>
    <row r="40" spans="1:8" ht="27.75" customHeight="1" x14ac:dyDescent="0.25">
      <c r="A40" s="8" t="s">
        <v>33</v>
      </c>
      <c r="B40" s="9" t="s">
        <v>134</v>
      </c>
      <c r="C40" s="14">
        <f>C41+C42</f>
        <v>963266.75</v>
      </c>
      <c r="D40" s="52">
        <f>D41+D42</f>
        <v>12281000</v>
      </c>
      <c r="E40" s="52">
        <f>E41+E42</f>
        <v>3297280.92</v>
      </c>
      <c r="F40" s="10">
        <f t="shared" si="0"/>
        <v>26.848635453138996</v>
      </c>
      <c r="G40" s="10" t="s">
        <v>610</v>
      </c>
      <c r="H40" s="11"/>
    </row>
    <row r="41" spans="1:8" ht="33" customHeight="1" x14ac:dyDescent="0.25">
      <c r="A41" s="8" t="s">
        <v>34</v>
      </c>
      <c r="B41" s="9" t="s">
        <v>135</v>
      </c>
      <c r="C41" s="14">
        <v>196269.11</v>
      </c>
      <c r="D41" s="52">
        <v>1838000</v>
      </c>
      <c r="E41" s="52">
        <v>286220.38</v>
      </c>
      <c r="F41" s="10">
        <f t="shared" si="0"/>
        <v>15.572381936887922</v>
      </c>
      <c r="G41" s="10">
        <f t="shared" si="1"/>
        <v>145.83057924907288</v>
      </c>
      <c r="H41" s="11"/>
    </row>
    <row r="42" spans="1:8" ht="31.5" customHeight="1" x14ac:dyDescent="0.25">
      <c r="A42" s="8" t="s">
        <v>35</v>
      </c>
      <c r="B42" s="9" t="s">
        <v>136</v>
      </c>
      <c r="C42" s="14">
        <v>766997.64</v>
      </c>
      <c r="D42" s="52">
        <v>10443000</v>
      </c>
      <c r="E42" s="52">
        <v>3011060.54</v>
      </c>
      <c r="F42" s="10">
        <f t="shared" si="0"/>
        <v>28.833290625299245</v>
      </c>
      <c r="G42" s="10" t="s">
        <v>611</v>
      </c>
      <c r="H42" s="11"/>
    </row>
    <row r="43" spans="1:8" ht="22.5" customHeight="1" x14ac:dyDescent="0.25">
      <c r="A43" s="8" t="s">
        <v>36</v>
      </c>
      <c r="B43" s="9" t="s">
        <v>137</v>
      </c>
      <c r="C43" s="14">
        <f>C44+C46+C48</f>
        <v>5720654.6799999997</v>
      </c>
      <c r="D43" s="52">
        <f>D44+D46+D48</f>
        <v>8531000</v>
      </c>
      <c r="E43" s="52">
        <f>E44+E46+E48</f>
        <v>7865079.7999999998</v>
      </c>
      <c r="F43" s="10">
        <f t="shared" si="0"/>
        <v>92.194113234087439</v>
      </c>
      <c r="G43" s="10">
        <f t="shared" si="1"/>
        <v>137.48565924625956</v>
      </c>
      <c r="H43" s="11"/>
    </row>
    <row r="44" spans="1:8" ht="31.5" customHeight="1" x14ac:dyDescent="0.25">
      <c r="A44" s="8" t="s">
        <v>37</v>
      </c>
      <c r="B44" s="9" t="s">
        <v>138</v>
      </c>
      <c r="C44" s="14">
        <f>C45</f>
        <v>5715654.6799999997</v>
      </c>
      <c r="D44" s="52">
        <f>D45</f>
        <v>8526000</v>
      </c>
      <c r="E44" s="52">
        <f>E45</f>
        <v>7865079.7999999998</v>
      </c>
      <c r="F44" s="10">
        <f t="shared" si="0"/>
        <v>92.248179685667367</v>
      </c>
      <c r="G44" s="10">
        <f t="shared" si="1"/>
        <v>137.60593038486363</v>
      </c>
      <c r="H44" s="11"/>
    </row>
    <row r="45" spans="1:8" ht="49.5" customHeight="1" x14ac:dyDescent="0.25">
      <c r="A45" s="8" t="s">
        <v>38</v>
      </c>
      <c r="B45" s="9" t="s">
        <v>139</v>
      </c>
      <c r="C45" s="14">
        <v>5715654.6799999997</v>
      </c>
      <c r="D45" s="52">
        <v>8526000</v>
      </c>
      <c r="E45" s="52">
        <v>7865079.7999999998</v>
      </c>
      <c r="F45" s="10">
        <f t="shared" si="0"/>
        <v>92.248179685667367</v>
      </c>
      <c r="G45" s="10">
        <f t="shared" si="1"/>
        <v>137.60593038486363</v>
      </c>
      <c r="H45" s="11"/>
    </row>
    <row r="46" spans="1:8" ht="46.5" hidden="1" customHeight="1" x14ac:dyDescent="0.25">
      <c r="A46" s="8" t="s">
        <v>39</v>
      </c>
      <c r="B46" s="9" t="s">
        <v>140</v>
      </c>
      <c r="C46" s="14">
        <f>C47</f>
        <v>0</v>
      </c>
      <c r="D46" s="52">
        <f>D47</f>
        <v>0</v>
      </c>
      <c r="E46" s="52">
        <f>E47</f>
        <v>0</v>
      </c>
      <c r="F46" s="10" t="e">
        <f t="shared" si="0"/>
        <v>#DIV/0!</v>
      </c>
      <c r="G46" s="10" t="e">
        <f t="shared" si="1"/>
        <v>#DIV/0!</v>
      </c>
      <c r="H46" s="11"/>
    </row>
    <row r="47" spans="1:8" ht="62.25" hidden="1" customHeight="1" x14ac:dyDescent="0.25">
      <c r="A47" s="8" t="s">
        <v>40</v>
      </c>
      <c r="B47" s="9" t="s">
        <v>141</v>
      </c>
      <c r="C47" s="14"/>
      <c r="D47" s="52"/>
      <c r="E47" s="52"/>
      <c r="F47" s="10" t="e">
        <f t="shared" si="0"/>
        <v>#DIV/0!</v>
      </c>
      <c r="G47" s="10" t="e">
        <f t="shared" si="1"/>
        <v>#DIV/0!</v>
      </c>
      <c r="H47" s="11"/>
    </row>
    <row r="48" spans="1:8" ht="36.75" customHeight="1" x14ac:dyDescent="0.25">
      <c r="A48" s="8" t="s">
        <v>41</v>
      </c>
      <c r="B48" s="9" t="s">
        <v>142</v>
      </c>
      <c r="C48" s="14">
        <f>C49</f>
        <v>5000</v>
      </c>
      <c r="D48" s="52">
        <f>D49</f>
        <v>5000</v>
      </c>
      <c r="E48" s="52">
        <f>E49</f>
        <v>0</v>
      </c>
      <c r="F48" s="10">
        <f t="shared" si="0"/>
        <v>0</v>
      </c>
      <c r="G48" s="10">
        <f t="shared" si="1"/>
        <v>0</v>
      </c>
      <c r="H48" s="11"/>
    </row>
    <row r="49" spans="1:8" ht="31.5" customHeight="1" x14ac:dyDescent="0.25">
      <c r="A49" s="8" t="s">
        <v>42</v>
      </c>
      <c r="B49" s="9" t="s">
        <v>143</v>
      </c>
      <c r="C49" s="14">
        <v>5000</v>
      </c>
      <c r="D49" s="52">
        <v>5000</v>
      </c>
      <c r="E49" s="52"/>
      <c r="F49" s="10">
        <f t="shared" si="0"/>
        <v>0</v>
      </c>
      <c r="G49" s="10">
        <f t="shared" si="1"/>
        <v>0</v>
      </c>
      <c r="H49" s="11"/>
    </row>
    <row r="50" spans="1:8" ht="33.75" customHeight="1" x14ac:dyDescent="0.25">
      <c r="A50" s="8" t="s">
        <v>260</v>
      </c>
      <c r="B50" s="9" t="s">
        <v>261</v>
      </c>
      <c r="C50" s="14">
        <f>C51</f>
        <v>-397.83000000000004</v>
      </c>
      <c r="D50" s="52">
        <f t="shared" ref="D50:E50" si="3">D51</f>
        <v>0</v>
      </c>
      <c r="E50" s="52">
        <f t="shared" si="3"/>
        <v>-33.35</v>
      </c>
      <c r="F50" s="10"/>
      <c r="G50" s="10">
        <f t="shared" si="1"/>
        <v>8.3829776537717109</v>
      </c>
      <c r="H50" s="11"/>
    </row>
    <row r="51" spans="1:8" ht="18" customHeight="1" x14ac:dyDescent="0.25">
      <c r="A51" s="8" t="s">
        <v>262</v>
      </c>
      <c r="B51" s="9" t="s">
        <v>263</v>
      </c>
      <c r="C51" s="14">
        <f>C52</f>
        <v>-397.83000000000004</v>
      </c>
      <c r="D51" s="52">
        <f t="shared" ref="D51:E51" si="4">D52</f>
        <v>0</v>
      </c>
      <c r="E51" s="52">
        <f t="shared" si="4"/>
        <v>-33.35</v>
      </c>
      <c r="F51" s="10"/>
      <c r="G51" s="10">
        <f t="shared" si="1"/>
        <v>8.3829776537717109</v>
      </c>
      <c r="H51" s="11"/>
    </row>
    <row r="52" spans="1:8" ht="33.75" customHeight="1" x14ac:dyDescent="0.25">
      <c r="A52" s="8" t="s">
        <v>264</v>
      </c>
      <c r="B52" s="9" t="s">
        <v>265</v>
      </c>
      <c r="C52" s="14">
        <f>C53+C54</f>
        <v>-397.83000000000004</v>
      </c>
      <c r="D52" s="52">
        <f t="shared" ref="D52:E52" si="5">D53+D54</f>
        <v>0</v>
      </c>
      <c r="E52" s="52">
        <f t="shared" si="5"/>
        <v>-33.35</v>
      </c>
      <c r="F52" s="10"/>
      <c r="G52" s="10">
        <f t="shared" si="1"/>
        <v>8.3829776537717109</v>
      </c>
      <c r="H52" s="11"/>
    </row>
    <row r="53" spans="1:8" ht="35.25" customHeight="1" x14ac:dyDescent="0.25">
      <c r="A53" s="27" t="s">
        <v>472</v>
      </c>
      <c r="B53" s="43" t="s">
        <v>473</v>
      </c>
      <c r="C53" s="14">
        <v>0.02</v>
      </c>
      <c r="D53" s="52"/>
      <c r="E53" s="52">
        <v>-16.21</v>
      </c>
      <c r="F53" s="10"/>
      <c r="G53" s="10"/>
      <c r="H53" s="11"/>
    </row>
    <row r="54" spans="1:8" ht="42" customHeight="1" x14ac:dyDescent="0.25">
      <c r="A54" s="8" t="s">
        <v>266</v>
      </c>
      <c r="B54" s="9" t="s">
        <v>267</v>
      </c>
      <c r="C54" s="14">
        <v>-397.85</v>
      </c>
      <c r="D54" s="52"/>
      <c r="E54" s="52">
        <v>-17.14</v>
      </c>
      <c r="F54" s="10"/>
      <c r="G54" s="10">
        <f t="shared" si="1"/>
        <v>4.30815634032927</v>
      </c>
      <c r="H54" s="11"/>
    </row>
    <row r="55" spans="1:8" ht="51" customHeight="1" x14ac:dyDescent="0.25">
      <c r="A55" s="8" t="s">
        <v>43</v>
      </c>
      <c r="B55" s="9" t="s">
        <v>144</v>
      </c>
      <c r="C55" s="14">
        <f>C56+C84+C77+C81+C71</f>
        <v>19417807.839999996</v>
      </c>
      <c r="D55" s="14">
        <f t="shared" ref="D55:E55" si="6">D56+D84+D77+D81+D71</f>
        <v>27372915.559999999</v>
      </c>
      <c r="E55" s="14">
        <f t="shared" si="6"/>
        <v>17559525.699999999</v>
      </c>
      <c r="F55" s="10">
        <f t="shared" si="0"/>
        <v>64.149270696102647</v>
      </c>
      <c r="G55" s="10">
        <f t="shared" si="1"/>
        <v>90.430010661800864</v>
      </c>
      <c r="H55" s="11"/>
    </row>
    <row r="56" spans="1:8" ht="81.75" customHeight="1" x14ac:dyDescent="0.25">
      <c r="A56" s="8" t="s">
        <v>44</v>
      </c>
      <c r="B56" s="9" t="s">
        <v>145</v>
      </c>
      <c r="C56" s="14">
        <f>C57+C60+C64+C67</f>
        <v>16904957.449999999</v>
      </c>
      <c r="D56" s="14">
        <f t="shared" ref="D56:E56" si="7">D57+D60+D64+D67</f>
        <v>24384843.5</v>
      </c>
      <c r="E56" s="14">
        <f t="shared" si="7"/>
        <v>15034063.83</v>
      </c>
      <c r="F56" s="10">
        <f t="shared" si="0"/>
        <v>61.653312763725552</v>
      </c>
      <c r="G56" s="10">
        <f t="shared" si="1"/>
        <v>88.932869984833957</v>
      </c>
      <c r="H56" s="11"/>
    </row>
    <row r="57" spans="1:8" ht="63" customHeight="1" x14ac:dyDescent="0.25">
      <c r="A57" s="8" t="s">
        <v>45</v>
      </c>
      <c r="B57" s="9" t="s">
        <v>146</v>
      </c>
      <c r="C57" s="14">
        <f>C58+C59</f>
        <v>14543038.68</v>
      </c>
      <c r="D57" s="52">
        <f>D58+D59</f>
        <v>20523505.5</v>
      </c>
      <c r="E57" s="52">
        <f>E58+E59</f>
        <v>13151845.300000001</v>
      </c>
      <c r="F57" s="10">
        <f t="shared" si="0"/>
        <v>64.081866034045689</v>
      </c>
      <c r="G57" s="10">
        <f t="shared" si="1"/>
        <v>90.433956681190651</v>
      </c>
      <c r="H57" s="11"/>
    </row>
    <row r="58" spans="1:8" ht="95.25" customHeight="1" x14ac:dyDescent="0.25">
      <c r="A58" s="8" t="s">
        <v>46</v>
      </c>
      <c r="B58" s="9" t="s">
        <v>147</v>
      </c>
      <c r="C58" s="14">
        <v>7717089.6500000004</v>
      </c>
      <c r="D58" s="52">
        <v>10925300</v>
      </c>
      <c r="E58" s="52">
        <v>7440374.2800000003</v>
      </c>
      <c r="F58" s="10">
        <f t="shared" si="0"/>
        <v>68.102242318288745</v>
      </c>
      <c r="G58" s="10">
        <f t="shared" si="1"/>
        <v>96.414252230437668</v>
      </c>
      <c r="H58" s="11"/>
    </row>
    <row r="59" spans="1:8" ht="78" customHeight="1" x14ac:dyDescent="0.25">
      <c r="A59" s="8" t="s">
        <v>47</v>
      </c>
      <c r="B59" s="9" t="s">
        <v>148</v>
      </c>
      <c r="C59" s="14">
        <v>6825949.0300000003</v>
      </c>
      <c r="D59" s="52">
        <v>9598205.5</v>
      </c>
      <c r="E59" s="52">
        <v>5711471.0199999996</v>
      </c>
      <c r="F59" s="10">
        <f t="shared" si="0"/>
        <v>59.505613002347161</v>
      </c>
      <c r="G59" s="10">
        <f t="shared" si="1"/>
        <v>83.672922181195943</v>
      </c>
      <c r="H59" s="11"/>
    </row>
    <row r="60" spans="1:8" ht="78.75" customHeight="1" x14ac:dyDescent="0.25">
      <c r="A60" s="8" t="s">
        <v>48</v>
      </c>
      <c r="B60" s="9" t="s">
        <v>149</v>
      </c>
      <c r="C60" s="14">
        <f>C61+C62+C63</f>
        <v>547569.31000000006</v>
      </c>
      <c r="D60" s="14">
        <f t="shared" ref="D60:E60" si="8">D61+D62+D63</f>
        <v>1601066</v>
      </c>
      <c r="E60" s="14">
        <f t="shared" si="8"/>
        <v>445736.66</v>
      </c>
      <c r="F60" s="10">
        <f t="shared" si="0"/>
        <v>27.839992854760517</v>
      </c>
      <c r="G60" s="10">
        <f t="shared" si="1"/>
        <v>81.402783512465291</v>
      </c>
      <c r="H60" s="11"/>
    </row>
    <row r="61" spans="1:8" ht="77.25" customHeight="1" x14ac:dyDescent="0.25">
      <c r="A61" s="8" t="s">
        <v>49</v>
      </c>
      <c r="B61" s="9" t="s">
        <v>150</v>
      </c>
      <c r="C61" s="14">
        <v>151269.56</v>
      </c>
      <c r="D61" s="52">
        <v>258100</v>
      </c>
      <c r="E61" s="52">
        <v>204130.74</v>
      </c>
      <c r="F61" s="10">
        <f t="shared" si="0"/>
        <v>79.089786904300652</v>
      </c>
      <c r="G61" s="10">
        <f t="shared" si="1"/>
        <v>134.94502132484553</v>
      </c>
      <c r="H61" s="11"/>
    </row>
    <row r="62" spans="1:8" ht="78" customHeight="1" x14ac:dyDescent="0.25">
      <c r="A62" s="8" t="s">
        <v>268</v>
      </c>
      <c r="B62" s="9" t="s">
        <v>269</v>
      </c>
      <c r="C62" s="14">
        <v>123704.8</v>
      </c>
      <c r="D62" s="52">
        <v>172900</v>
      </c>
      <c r="E62" s="52">
        <v>97526.04</v>
      </c>
      <c r="F62" s="10">
        <f t="shared" si="0"/>
        <v>56.406038172353959</v>
      </c>
      <c r="G62" s="10">
        <f t="shared" si="1"/>
        <v>78.837716887299436</v>
      </c>
      <c r="H62" s="11"/>
    </row>
    <row r="63" spans="1:8" ht="82.5" customHeight="1" x14ac:dyDescent="0.25">
      <c r="A63" s="8" t="s">
        <v>50</v>
      </c>
      <c r="B63" s="9" t="s">
        <v>151</v>
      </c>
      <c r="C63" s="14">
        <v>272594.95</v>
      </c>
      <c r="D63" s="52">
        <v>1170066</v>
      </c>
      <c r="E63" s="52">
        <v>144079.88</v>
      </c>
      <c r="F63" s="10">
        <f t="shared" si="0"/>
        <v>12.313825032092208</v>
      </c>
      <c r="G63" s="10">
        <f t="shared" si="1"/>
        <v>52.854933666232625</v>
      </c>
      <c r="H63" s="11"/>
    </row>
    <row r="64" spans="1:8" ht="81.75" customHeight="1" x14ac:dyDescent="0.25">
      <c r="A64" s="8" t="s">
        <v>51</v>
      </c>
      <c r="B64" s="9" t="s">
        <v>152</v>
      </c>
      <c r="C64" s="14">
        <f>C65+C66</f>
        <v>1184487.5</v>
      </c>
      <c r="D64" s="52">
        <f>D65+D66</f>
        <v>1115266</v>
      </c>
      <c r="E64" s="52">
        <f>E65+E66</f>
        <v>760225.41999999993</v>
      </c>
      <c r="F64" s="10">
        <f t="shared" si="0"/>
        <v>68.165390140110077</v>
      </c>
      <c r="G64" s="10">
        <f t="shared" si="1"/>
        <v>64.181801834126574</v>
      </c>
      <c r="H64" s="11"/>
    </row>
    <row r="65" spans="1:8" ht="69" customHeight="1" x14ac:dyDescent="0.25">
      <c r="A65" s="8" t="s">
        <v>52</v>
      </c>
      <c r="B65" s="9" t="s">
        <v>153</v>
      </c>
      <c r="C65" s="14">
        <v>359930.49</v>
      </c>
      <c r="D65" s="52">
        <v>489200</v>
      </c>
      <c r="E65" s="52">
        <v>341170.48</v>
      </c>
      <c r="F65" s="10">
        <f t="shared" si="0"/>
        <v>69.740490596892883</v>
      </c>
      <c r="G65" s="10">
        <f t="shared" si="1"/>
        <v>94.787879737557105</v>
      </c>
      <c r="H65" s="11"/>
    </row>
    <row r="66" spans="1:8" ht="67.5" customHeight="1" x14ac:dyDescent="0.25">
      <c r="A66" s="8" t="s">
        <v>53</v>
      </c>
      <c r="B66" s="9" t="s">
        <v>154</v>
      </c>
      <c r="C66" s="14">
        <v>824557.01</v>
      </c>
      <c r="D66" s="52">
        <v>626066</v>
      </c>
      <c r="E66" s="52">
        <v>419054.94</v>
      </c>
      <c r="F66" s="10">
        <f t="shared" si="0"/>
        <v>66.934626700699283</v>
      </c>
      <c r="G66" s="10">
        <f t="shared" si="1"/>
        <v>50.821827347026009</v>
      </c>
      <c r="H66" s="11"/>
    </row>
    <row r="67" spans="1:8" ht="53.25" customHeight="1" x14ac:dyDescent="0.25">
      <c r="A67" s="8" t="s">
        <v>54</v>
      </c>
      <c r="B67" s="9" t="s">
        <v>155</v>
      </c>
      <c r="C67" s="14">
        <f>C68+C69+C70</f>
        <v>629861.96000000008</v>
      </c>
      <c r="D67" s="52">
        <f>D68+D69+D70</f>
        <v>1145006</v>
      </c>
      <c r="E67" s="52">
        <f>E68+E69+E70</f>
        <v>676256.45</v>
      </c>
      <c r="F67" s="10">
        <f t="shared" si="0"/>
        <v>59.061389197960537</v>
      </c>
      <c r="G67" s="10">
        <f t="shared" si="1"/>
        <v>107.36581869462317</v>
      </c>
      <c r="H67" s="11"/>
    </row>
    <row r="68" spans="1:8" ht="36.75" customHeight="1" x14ac:dyDescent="0.25">
      <c r="A68" s="8" t="s">
        <v>55</v>
      </c>
      <c r="B68" s="9" t="s">
        <v>156</v>
      </c>
      <c r="C68" s="14">
        <v>614516.56000000006</v>
      </c>
      <c r="D68" s="52">
        <v>482300</v>
      </c>
      <c r="E68" s="52">
        <v>222987</v>
      </c>
      <c r="F68" s="10">
        <f t="shared" si="0"/>
        <v>46.234086668048931</v>
      </c>
      <c r="G68" s="10">
        <f t="shared" si="1"/>
        <v>36.286572976975592</v>
      </c>
      <c r="H68" s="11"/>
    </row>
    <row r="69" spans="1:8" ht="40.5" hidden="1" customHeight="1" x14ac:dyDescent="0.25">
      <c r="A69" s="8" t="s">
        <v>56</v>
      </c>
      <c r="B69" s="9" t="s">
        <v>157</v>
      </c>
      <c r="C69" s="14"/>
      <c r="D69" s="52"/>
      <c r="E69" s="52"/>
      <c r="F69" s="10" t="e">
        <f t="shared" ref="F69:F132" si="9">E69*100/D69</f>
        <v>#DIV/0!</v>
      </c>
      <c r="G69" s="10" t="e">
        <f t="shared" ref="G69:G132" si="10">E69*100/C69</f>
        <v>#DIV/0!</v>
      </c>
      <c r="H69" s="11"/>
    </row>
    <row r="70" spans="1:8" ht="38.25" customHeight="1" x14ac:dyDescent="0.25">
      <c r="A70" s="8" t="s">
        <v>57</v>
      </c>
      <c r="B70" s="9" t="s">
        <v>158</v>
      </c>
      <c r="C70" s="14">
        <v>15345.4</v>
      </c>
      <c r="D70" s="52">
        <v>662706</v>
      </c>
      <c r="E70" s="52">
        <v>453269.45</v>
      </c>
      <c r="F70" s="10">
        <f t="shared" si="9"/>
        <v>68.39676266700468</v>
      </c>
      <c r="G70" s="10" t="s">
        <v>612</v>
      </c>
      <c r="H70" s="11"/>
    </row>
    <row r="71" spans="1:8" ht="60" customHeight="1" x14ac:dyDescent="0.25">
      <c r="A71" s="27" t="s">
        <v>58</v>
      </c>
      <c r="B71" s="43" t="s">
        <v>159</v>
      </c>
      <c r="C71" s="14">
        <f>C75+C72</f>
        <v>0.54</v>
      </c>
      <c r="D71" s="52">
        <f>D75+D72</f>
        <v>0</v>
      </c>
      <c r="E71" s="14">
        <f>E75+E72</f>
        <v>0.54</v>
      </c>
      <c r="F71" s="10"/>
      <c r="G71" s="10">
        <f t="shared" si="10"/>
        <v>100</v>
      </c>
      <c r="H71" s="11"/>
    </row>
    <row r="72" spans="1:8" ht="60" customHeight="1" x14ac:dyDescent="0.25">
      <c r="A72" s="27" t="s">
        <v>59</v>
      </c>
      <c r="B72" s="43" t="s">
        <v>160</v>
      </c>
      <c r="C72" s="14">
        <f>C73+C74</f>
        <v>0.03</v>
      </c>
      <c r="D72" s="14">
        <f>D73+D74</f>
        <v>0</v>
      </c>
      <c r="E72" s="14">
        <f>E74+E73</f>
        <v>0.03</v>
      </c>
      <c r="F72" s="10"/>
      <c r="G72" s="10">
        <f t="shared" si="10"/>
        <v>100</v>
      </c>
      <c r="H72" s="11"/>
    </row>
    <row r="73" spans="1:8" ht="60" customHeight="1" x14ac:dyDescent="0.25">
      <c r="A73" s="27" t="s">
        <v>478</v>
      </c>
      <c r="B73" s="43" t="s">
        <v>479</v>
      </c>
      <c r="C73" s="14"/>
      <c r="D73" s="14"/>
      <c r="E73" s="14">
        <v>0.01</v>
      </c>
      <c r="F73" s="10"/>
      <c r="G73" s="10"/>
      <c r="H73" s="11"/>
    </row>
    <row r="74" spans="1:8" ht="60" customHeight="1" x14ac:dyDescent="0.25">
      <c r="A74" s="27" t="s">
        <v>60</v>
      </c>
      <c r="B74" s="43" t="s">
        <v>161</v>
      </c>
      <c r="C74" s="14">
        <v>0.03</v>
      </c>
      <c r="D74" s="52"/>
      <c r="E74" s="52">
        <v>0.02</v>
      </c>
      <c r="F74" s="10"/>
      <c r="G74" s="10">
        <f t="shared" si="10"/>
        <v>66.666666666666671</v>
      </c>
      <c r="H74" s="11"/>
    </row>
    <row r="75" spans="1:8" ht="86.25" customHeight="1" x14ac:dyDescent="0.25">
      <c r="A75" s="27" t="s">
        <v>542</v>
      </c>
      <c r="B75" s="43" t="s">
        <v>544</v>
      </c>
      <c r="C75" s="14">
        <f>C76</f>
        <v>0.51</v>
      </c>
      <c r="D75" s="52">
        <f t="shared" ref="D75:E75" si="11">D76</f>
        <v>0</v>
      </c>
      <c r="E75" s="52">
        <f t="shared" si="11"/>
        <v>0.51</v>
      </c>
      <c r="F75" s="10"/>
      <c r="G75" s="10">
        <f t="shared" si="10"/>
        <v>100</v>
      </c>
      <c r="H75" s="11"/>
    </row>
    <row r="76" spans="1:8" ht="153" customHeight="1" x14ac:dyDescent="0.25">
      <c r="A76" s="27" t="s">
        <v>543</v>
      </c>
      <c r="B76" s="43" t="s">
        <v>545</v>
      </c>
      <c r="C76" s="14">
        <v>0.51</v>
      </c>
      <c r="D76" s="52"/>
      <c r="E76" s="52">
        <v>0.51</v>
      </c>
      <c r="F76" s="10"/>
      <c r="G76" s="10">
        <f t="shared" si="10"/>
        <v>100</v>
      </c>
      <c r="H76" s="11"/>
    </row>
    <row r="77" spans="1:8" ht="45" hidden="1" customHeight="1" x14ac:dyDescent="0.25">
      <c r="A77" s="8" t="s">
        <v>58</v>
      </c>
      <c r="B77" s="9" t="s">
        <v>159</v>
      </c>
      <c r="C77" s="14">
        <f t="shared" ref="C77:D77" si="12">C78</f>
        <v>0</v>
      </c>
      <c r="D77" s="52">
        <f t="shared" si="12"/>
        <v>0</v>
      </c>
      <c r="E77" s="52">
        <f>E78</f>
        <v>0</v>
      </c>
      <c r="F77" s="10" t="e">
        <f t="shared" si="9"/>
        <v>#DIV/0!</v>
      </c>
      <c r="G77" s="10" t="e">
        <f t="shared" si="10"/>
        <v>#DIV/0!</v>
      </c>
      <c r="H77" s="11"/>
    </row>
    <row r="78" spans="1:8" ht="48" hidden="1" customHeight="1" x14ac:dyDescent="0.25">
      <c r="A78" s="8" t="s">
        <v>59</v>
      </c>
      <c r="B78" s="9" t="s">
        <v>160</v>
      </c>
      <c r="C78" s="14">
        <f>C80+C79</f>
        <v>0</v>
      </c>
      <c r="D78" s="52">
        <f>D80</f>
        <v>0</v>
      </c>
      <c r="E78" s="52">
        <f>E80+E79</f>
        <v>0</v>
      </c>
      <c r="F78" s="10" t="e">
        <f t="shared" si="9"/>
        <v>#DIV/0!</v>
      </c>
      <c r="G78" s="10" t="e">
        <f t="shared" si="10"/>
        <v>#DIV/0!</v>
      </c>
      <c r="H78" s="11"/>
    </row>
    <row r="79" spans="1:8" ht="127.5" hidden="1" customHeight="1" x14ac:dyDescent="0.25">
      <c r="A79" s="27" t="s">
        <v>478</v>
      </c>
      <c r="B79" s="43" t="s">
        <v>479</v>
      </c>
      <c r="C79" s="14"/>
      <c r="D79" s="52"/>
      <c r="E79" s="52"/>
      <c r="F79" s="10" t="e">
        <f t="shared" si="9"/>
        <v>#DIV/0!</v>
      </c>
      <c r="G79" s="10" t="e">
        <f t="shared" si="10"/>
        <v>#DIV/0!</v>
      </c>
      <c r="H79" s="11"/>
    </row>
    <row r="80" spans="1:8" ht="114.75" hidden="1" customHeight="1" x14ac:dyDescent="0.25">
      <c r="A80" s="8" t="s">
        <v>60</v>
      </c>
      <c r="B80" s="9" t="s">
        <v>161</v>
      </c>
      <c r="C80" s="14"/>
      <c r="D80" s="52"/>
      <c r="E80" s="52"/>
      <c r="F80" s="10" t="e">
        <f t="shared" si="9"/>
        <v>#DIV/0!</v>
      </c>
      <c r="G80" s="10" t="e">
        <f t="shared" si="10"/>
        <v>#DIV/0!</v>
      </c>
      <c r="H80" s="11"/>
    </row>
    <row r="81" spans="1:8" ht="24" customHeight="1" x14ac:dyDescent="0.25">
      <c r="A81" s="27" t="s">
        <v>484</v>
      </c>
      <c r="B81" s="43" t="s">
        <v>485</v>
      </c>
      <c r="C81" s="14">
        <f>C82</f>
        <v>8500</v>
      </c>
      <c r="D81" s="52">
        <f t="shared" ref="D81:E82" si="13">D82</f>
        <v>8800</v>
      </c>
      <c r="E81" s="52">
        <f t="shared" si="13"/>
        <v>0</v>
      </c>
      <c r="F81" s="10">
        <f t="shared" si="9"/>
        <v>0</v>
      </c>
      <c r="G81" s="10">
        <f t="shared" si="10"/>
        <v>0</v>
      </c>
      <c r="H81" s="11"/>
    </row>
    <row r="82" spans="1:8" ht="51" customHeight="1" x14ac:dyDescent="0.25">
      <c r="A82" s="27" t="s">
        <v>482</v>
      </c>
      <c r="B82" s="43" t="s">
        <v>483</v>
      </c>
      <c r="C82" s="14">
        <f>C83</f>
        <v>8500</v>
      </c>
      <c r="D82" s="52">
        <f t="shared" si="13"/>
        <v>8800</v>
      </c>
      <c r="E82" s="52">
        <f t="shared" si="13"/>
        <v>0</v>
      </c>
      <c r="F82" s="10">
        <f t="shared" si="9"/>
        <v>0</v>
      </c>
      <c r="G82" s="10">
        <f t="shared" si="10"/>
        <v>0</v>
      </c>
      <c r="H82" s="11"/>
    </row>
    <row r="83" spans="1:8" ht="47.25" customHeight="1" x14ac:dyDescent="0.25">
      <c r="A83" s="27" t="s">
        <v>480</v>
      </c>
      <c r="B83" s="43" t="s">
        <v>481</v>
      </c>
      <c r="C83" s="14">
        <v>8500</v>
      </c>
      <c r="D83" s="52">
        <v>8800</v>
      </c>
      <c r="E83" s="52"/>
      <c r="F83" s="10">
        <f t="shared" si="9"/>
        <v>0</v>
      </c>
      <c r="G83" s="10">
        <f t="shared" si="10"/>
        <v>0</v>
      </c>
      <c r="H83" s="11"/>
    </row>
    <row r="84" spans="1:8" ht="81" customHeight="1" x14ac:dyDescent="0.25">
      <c r="A84" s="8" t="s">
        <v>61</v>
      </c>
      <c r="B84" s="9" t="s">
        <v>162</v>
      </c>
      <c r="C84" s="14">
        <f>C85+C89</f>
        <v>2504349.8499999996</v>
      </c>
      <c r="D84" s="52">
        <f t="shared" ref="D84:E84" si="14">D85+D89</f>
        <v>2979272.06</v>
      </c>
      <c r="E84" s="52">
        <f t="shared" si="14"/>
        <v>2525461.33</v>
      </c>
      <c r="F84" s="10">
        <f t="shared" si="9"/>
        <v>84.767731148393338</v>
      </c>
      <c r="G84" s="10">
        <f t="shared" si="10"/>
        <v>100.84299244372748</v>
      </c>
      <c r="H84" s="11"/>
    </row>
    <row r="85" spans="1:8" ht="82.5" customHeight="1" x14ac:dyDescent="0.25">
      <c r="A85" s="8" t="s">
        <v>62</v>
      </c>
      <c r="B85" s="9" t="s">
        <v>163</v>
      </c>
      <c r="C85" s="14">
        <f>C86+C87+C88</f>
        <v>941620.74</v>
      </c>
      <c r="D85" s="52">
        <f>D86+D87+D88</f>
        <v>1055617.56</v>
      </c>
      <c r="E85" s="52">
        <f>E86+E87+E88</f>
        <v>894881.01</v>
      </c>
      <c r="F85" s="10">
        <f t="shared" si="9"/>
        <v>84.773221279115518</v>
      </c>
      <c r="G85" s="10">
        <f t="shared" si="10"/>
        <v>95.036246758965831</v>
      </c>
      <c r="H85" s="11"/>
    </row>
    <row r="86" spans="1:8" ht="77.25" customHeight="1" x14ac:dyDescent="0.25">
      <c r="A86" s="8" t="s">
        <v>63</v>
      </c>
      <c r="B86" s="9" t="s">
        <v>164</v>
      </c>
      <c r="C86" s="14">
        <v>167529.75</v>
      </c>
      <c r="D86" s="52">
        <v>186900</v>
      </c>
      <c r="E86" s="52">
        <v>239588</v>
      </c>
      <c r="F86" s="10">
        <f t="shared" si="9"/>
        <v>128.1904761904762</v>
      </c>
      <c r="G86" s="10">
        <f t="shared" si="10"/>
        <v>143.01221126396953</v>
      </c>
      <c r="H86" s="11"/>
    </row>
    <row r="87" spans="1:8" ht="76.5" customHeight="1" x14ac:dyDescent="0.25">
      <c r="A87" s="8" t="s">
        <v>64</v>
      </c>
      <c r="B87" s="9" t="s">
        <v>165</v>
      </c>
      <c r="C87" s="14">
        <v>37681.870000000003</v>
      </c>
      <c r="D87" s="52">
        <v>28180</v>
      </c>
      <c r="E87" s="52">
        <v>45995.61</v>
      </c>
      <c r="F87" s="10">
        <f t="shared" si="9"/>
        <v>163.22075940383252</v>
      </c>
      <c r="G87" s="10">
        <f t="shared" si="10"/>
        <v>122.06297086636093</v>
      </c>
      <c r="H87" s="11"/>
    </row>
    <row r="88" spans="1:8" ht="80.25" customHeight="1" x14ac:dyDescent="0.25">
      <c r="A88" s="8" t="s">
        <v>65</v>
      </c>
      <c r="B88" s="9" t="s">
        <v>166</v>
      </c>
      <c r="C88" s="14">
        <v>736409.12</v>
      </c>
      <c r="D88" s="52">
        <v>840537.56</v>
      </c>
      <c r="E88" s="52">
        <v>609297.4</v>
      </c>
      <c r="F88" s="10">
        <f t="shared" si="9"/>
        <v>72.489015244006467</v>
      </c>
      <c r="G88" s="10">
        <f t="shared" si="10"/>
        <v>82.738980744833796</v>
      </c>
      <c r="H88" s="11"/>
    </row>
    <row r="89" spans="1:8" ht="98.25" customHeight="1" x14ac:dyDescent="0.25">
      <c r="A89" s="27" t="s">
        <v>440</v>
      </c>
      <c r="B89" s="43" t="s">
        <v>443</v>
      </c>
      <c r="C89" s="14">
        <f>C90+C92</f>
        <v>1562729.1099999999</v>
      </c>
      <c r="D89" s="52">
        <f>D90+D92+D91</f>
        <v>1923654.5</v>
      </c>
      <c r="E89" s="52">
        <f>E90+E92+E91</f>
        <v>1630580.3199999998</v>
      </c>
      <c r="F89" s="10">
        <f t="shared" si="9"/>
        <v>84.76471840447438</v>
      </c>
      <c r="G89" s="10">
        <f t="shared" si="10"/>
        <v>104.3418407941476</v>
      </c>
      <c r="H89" s="11"/>
    </row>
    <row r="90" spans="1:8" ht="93" customHeight="1" x14ac:dyDescent="0.25">
      <c r="A90" s="27" t="s">
        <v>439</v>
      </c>
      <c r="B90" s="43" t="s">
        <v>442</v>
      </c>
      <c r="C90" s="14">
        <v>290836.34999999998</v>
      </c>
      <c r="D90" s="52">
        <v>387800</v>
      </c>
      <c r="E90" s="52">
        <v>290836.34999999998</v>
      </c>
      <c r="F90" s="10">
        <f t="shared" si="9"/>
        <v>74.996480144404316</v>
      </c>
      <c r="G90" s="10">
        <f t="shared" si="10"/>
        <v>100</v>
      </c>
      <c r="H90" s="11"/>
    </row>
    <row r="91" spans="1:8" ht="93" customHeight="1" x14ac:dyDescent="0.25">
      <c r="A91" s="27" t="s">
        <v>576</v>
      </c>
      <c r="B91" s="43" t="s">
        <v>577</v>
      </c>
      <c r="C91" s="14"/>
      <c r="D91" s="52">
        <v>17280</v>
      </c>
      <c r="E91" s="52">
        <v>17280</v>
      </c>
      <c r="F91" s="10">
        <f t="shared" si="9"/>
        <v>100</v>
      </c>
      <c r="G91" s="10"/>
      <c r="H91" s="11"/>
    </row>
    <row r="92" spans="1:8" ht="95.25" customHeight="1" x14ac:dyDescent="0.25">
      <c r="A92" s="27" t="s">
        <v>438</v>
      </c>
      <c r="B92" s="43" t="s">
        <v>441</v>
      </c>
      <c r="C92" s="14">
        <v>1271892.76</v>
      </c>
      <c r="D92" s="52">
        <v>1518574.5</v>
      </c>
      <c r="E92" s="52">
        <v>1322463.97</v>
      </c>
      <c r="F92" s="10">
        <f t="shared" si="9"/>
        <v>87.085880212001456</v>
      </c>
      <c r="G92" s="10">
        <f t="shared" si="10"/>
        <v>103.97605927090898</v>
      </c>
      <c r="H92" s="11"/>
    </row>
    <row r="93" spans="1:8" ht="22.5" customHeight="1" x14ac:dyDescent="0.25">
      <c r="A93" s="8" t="s">
        <v>66</v>
      </c>
      <c r="B93" s="9" t="s">
        <v>167</v>
      </c>
      <c r="C93" s="14">
        <f>C94</f>
        <v>988349.32000000007</v>
      </c>
      <c r="D93" s="52">
        <f>D94</f>
        <v>2245865</v>
      </c>
      <c r="E93" s="52">
        <f>E94</f>
        <v>2442517.12</v>
      </c>
      <c r="F93" s="10">
        <f t="shared" si="9"/>
        <v>108.75618614654041</v>
      </c>
      <c r="G93" s="10" t="s">
        <v>613</v>
      </c>
      <c r="H93" s="11"/>
    </row>
    <row r="94" spans="1:8" ht="18" customHeight="1" x14ac:dyDescent="0.25">
      <c r="A94" s="8" t="s">
        <v>67</v>
      </c>
      <c r="B94" s="9" t="s">
        <v>168</v>
      </c>
      <c r="C94" s="14">
        <f>C95+C96+C97</f>
        <v>988349.32000000007</v>
      </c>
      <c r="D94" s="52">
        <f>D95+D96+D97</f>
        <v>2245865</v>
      </c>
      <c r="E94" s="52">
        <f>E95+E96+E97</f>
        <v>2442517.12</v>
      </c>
      <c r="F94" s="10">
        <f t="shared" si="9"/>
        <v>108.75618614654041</v>
      </c>
      <c r="G94" s="10" t="s">
        <v>613</v>
      </c>
      <c r="H94" s="11"/>
    </row>
    <row r="95" spans="1:8" ht="33.75" customHeight="1" x14ac:dyDescent="0.25">
      <c r="A95" s="8" t="s">
        <v>68</v>
      </c>
      <c r="B95" s="9" t="s">
        <v>169</v>
      </c>
      <c r="C95" s="14">
        <v>198957.98</v>
      </c>
      <c r="D95" s="52">
        <v>830500</v>
      </c>
      <c r="E95" s="52">
        <v>849488.39</v>
      </c>
      <c r="F95" s="10">
        <f t="shared" si="9"/>
        <v>102.28638049367851</v>
      </c>
      <c r="G95" s="10" t="s">
        <v>614</v>
      </c>
      <c r="H95" s="11"/>
    </row>
    <row r="96" spans="1:8" ht="20.25" customHeight="1" x14ac:dyDescent="0.25">
      <c r="A96" s="8" t="s">
        <v>69</v>
      </c>
      <c r="B96" s="9" t="s">
        <v>170</v>
      </c>
      <c r="C96" s="14">
        <v>22077.94</v>
      </c>
      <c r="D96" s="52"/>
      <c r="E96" s="52">
        <v>-19370.060000000001</v>
      </c>
      <c r="F96" s="10"/>
      <c r="G96" s="10"/>
      <c r="H96" s="11"/>
    </row>
    <row r="97" spans="1:8" ht="28.5" customHeight="1" x14ac:dyDescent="0.25">
      <c r="A97" s="8" t="s">
        <v>70</v>
      </c>
      <c r="B97" s="9" t="s">
        <v>171</v>
      </c>
      <c r="C97" s="14">
        <f>C98+C99</f>
        <v>767313.4</v>
      </c>
      <c r="D97" s="52">
        <f>D98+D99</f>
        <v>1415365</v>
      </c>
      <c r="E97" s="52">
        <f>E98+E99</f>
        <v>1612398.79</v>
      </c>
      <c r="F97" s="10">
        <f t="shared" si="9"/>
        <v>113.92105852553935</v>
      </c>
      <c r="G97" s="10" t="s">
        <v>615</v>
      </c>
      <c r="H97" s="11"/>
    </row>
    <row r="98" spans="1:8" ht="27.75" customHeight="1" x14ac:dyDescent="0.25">
      <c r="A98" s="8" t="s">
        <v>71</v>
      </c>
      <c r="B98" s="9" t="s">
        <v>172</v>
      </c>
      <c r="C98" s="14">
        <v>449277.44</v>
      </c>
      <c r="D98" s="52">
        <v>1187865</v>
      </c>
      <c r="E98" s="52">
        <v>1354268.41</v>
      </c>
      <c r="F98" s="10">
        <f t="shared" si="9"/>
        <v>114.00861293160418</v>
      </c>
      <c r="G98" s="10" t="s">
        <v>590</v>
      </c>
      <c r="H98" s="11"/>
    </row>
    <row r="99" spans="1:8" ht="22.5" customHeight="1" x14ac:dyDescent="0.25">
      <c r="A99" s="8" t="s">
        <v>270</v>
      </c>
      <c r="B99" s="9" t="s">
        <v>271</v>
      </c>
      <c r="C99" s="14">
        <v>318035.96000000002</v>
      </c>
      <c r="D99" s="52">
        <v>227500</v>
      </c>
      <c r="E99" s="52">
        <v>258130.38</v>
      </c>
      <c r="F99" s="10">
        <f t="shared" si="9"/>
        <v>113.46390329670329</v>
      </c>
      <c r="G99" s="10">
        <f t="shared" si="10"/>
        <v>81.163897315259561</v>
      </c>
      <c r="H99" s="11"/>
    </row>
    <row r="100" spans="1:8" ht="33.75" customHeight="1" x14ac:dyDescent="0.25">
      <c r="A100" s="8" t="s">
        <v>72</v>
      </c>
      <c r="B100" s="9" t="s">
        <v>272</v>
      </c>
      <c r="C100" s="14">
        <f>C101</f>
        <v>54777.590000000004</v>
      </c>
      <c r="D100" s="52">
        <f>D101</f>
        <v>87700</v>
      </c>
      <c r="E100" s="52">
        <f>E101</f>
        <v>34565.980000000003</v>
      </c>
      <c r="F100" s="10">
        <f t="shared" si="9"/>
        <v>39.413888255416197</v>
      </c>
      <c r="G100" s="10">
        <f t="shared" si="10"/>
        <v>63.102411040719396</v>
      </c>
      <c r="H100" s="11"/>
    </row>
    <row r="101" spans="1:8" ht="24.75" customHeight="1" x14ac:dyDescent="0.25">
      <c r="A101" s="8" t="s">
        <v>73</v>
      </c>
      <c r="B101" s="9" t="s">
        <v>173</v>
      </c>
      <c r="C101" s="14">
        <f>C102+C104</f>
        <v>54777.590000000004</v>
      </c>
      <c r="D101" s="52">
        <f>D102+D104</f>
        <v>87700</v>
      </c>
      <c r="E101" s="52">
        <f>E102+E104</f>
        <v>34565.980000000003</v>
      </c>
      <c r="F101" s="10">
        <f t="shared" si="9"/>
        <v>39.413888255416197</v>
      </c>
      <c r="G101" s="10">
        <f t="shared" si="10"/>
        <v>63.102411040719396</v>
      </c>
      <c r="H101" s="11"/>
    </row>
    <row r="102" spans="1:8" ht="33.75" customHeight="1" x14ac:dyDescent="0.25">
      <c r="A102" s="8" t="s">
        <v>74</v>
      </c>
      <c r="B102" s="9" t="s">
        <v>174</v>
      </c>
      <c r="C102" s="14">
        <f>C103</f>
        <v>53725.43</v>
      </c>
      <c r="D102" s="52">
        <f>D103</f>
        <v>87700</v>
      </c>
      <c r="E102" s="52">
        <f>E103</f>
        <v>34565.980000000003</v>
      </c>
      <c r="F102" s="10">
        <f t="shared" si="9"/>
        <v>39.413888255416197</v>
      </c>
      <c r="G102" s="10">
        <f t="shared" si="10"/>
        <v>64.338210043176957</v>
      </c>
      <c r="H102" s="11"/>
    </row>
    <row r="103" spans="1:8" ht="33.75" customHeight="1" x14ac:dyDescent="0.25">
      <c r="A103" s="8" t="s">
        <v>75</v>
      </c>
      <c r="B103" s="9" t="s">
        <v>175</v>
      </c>
      <c r="C103" s="14">
        <v>53725.43</v>
      </c>
      <c r="D103" s="52">
        <v>87700</v>
      </c>
      <c r="E103" s="52">
        <v>34565.980000000003</v>
      </c>
      <c r="F103" s="10">
        <f t="shared" si="9"/>
        <v>39.413888255416197</v>
      </c>
      <c r="G103" s="10">
        <f t="shared" si="10"/>
        <v>64.338210043176957</v>
      </c>
      <c r="H103" s="11"/>
    </row>
    <row r="104" spans="1:8" ht="27" customHeight="1" x14ac:dyDescent="0.25">
      <c r="A104" s="8" t="s">
        <v>76</v>
      </c>
      <c r="B104" s="9" t="s">
        <v>176</v>
      </c>
      <c r="C104" s="14">
        <f>C105+C106+C107</f>
        <v>1052.1600000000001</v>
      </c>
      <c r="D104" s="52">
        <f>D105+D106+D107</f>
        <v>0</v>
      </c>
      <c r="E104" s="52">
        <f>E105+E106+E107</f>
        <v>0</v>
      </c>
      <c r="F104" s="10"/>
      <c r="G104" s="10">
        <f t="shared" si="10"/>
        <v>0</v>
      </c>
      <c r="H104" s="11"/>
    </row>
    <row r="105" spans="1:8" ht="36" customHeight="1" x14ac:dyDescent="0.25">
      <c r="A105" s="8" t="s">
        <v>77</v>
      </c>
      <c r="B105" s="9" t="s">
        <v>177</v>
      </c>
      <c r="C105" s="14">
        <v>1052.1600000000001</v>
      </c>
      <c r="D105" s="52"/>
      <c r="E105" s="52"/>
      <c r="F105" s="10"/>
      <c r="G105" s="10">
        <f t="shared" si="10"/>
        <v>0</v>
      </c>
      <c r="H105" s="11"/>
    </row>
    <row r="106" spans="1:8" ht="27" hidden="1" customHeight="1" x14ac:dyDescent="0.25">
      <c r="A106" s="8" t="s">
        <v>78</v>
      </c>
      <c r="B106" s="9" t="s">
        <v>178</v>
      </c>
      <c r="C106" s="14"/>
      <c r="D106" s="52"/>
      <c r="E106" s="52"/>
      <c r="F106" s="10" t="e">
        <f t="shared" si="9"/>
        <v>#DIV/0!</v>
      </c>
      <c r="G106" s="10" t="e">
        <f t="shared" si="10"/>
        <v>#DIV/0!</v>
      </c>
      <c r="H106" s="11"/>
    </row>
    <row r="107" spans="1:8" ht="24" hidden="1" customHeight="1" x14ac:dyDescent="0.25">
      <c r="A107" s="8" t="s">
        <v>79</v>
      </c>
      <c r="B107" s="9" t="s">
        <v>179</v>
      </c>
      <c r="C107" s="14"/>
      <c r="D107" s="52"/>
      <c r="E107" s="52"/>
      <c r="F107" s="10" t="e">
        <f t="shared" si="9"/>
        <v>#DIV/0!</v>
      </c>
      <c r="G107" s="10" t="e">
        <f t="shared" si="10"/>
        <v>#DIV/0!</v>
      </c>
      <c r="H107" s="11"/>
    </row>
    <row r="108" spans="1:8" ht="34.5" customHeight="1" x14ac:dyDescent="0.25">
      <c r="A108" s="8" t="s">
        <v>80</v>
      </c>
      <c r="B108" s="9" t="s">
        <v>180</v>
      </c>
      <c r="C108" s="14">
        <f>C109+C121+C128</f>
        <v>3996331.3000000003</v>
      </c>
      <c r="D108" s="14">
        <f>D109+D121+D128</f>
        <v>851691.15</v>
      </c>
      <c r="E108" s="52">
        <f>E109+E121+E128</f>
        <v>3109545.4899999998</v>
      </c>
      <c r="F108" s="10" t="s">
        <v>616</v>
      </c>
      <c r="G108" s="10">
        <f t="shared" si="10"/>
        <v>77.810002639170577</v>
      </c>
      <c r="H108" s="11"/>
    </row>
    <row r="109" spans="1:8" ht="34.5" customHeight="1" x14ac:dyDescent="0.25">
      <c r="A109" s="27" t="s">
        <v>81</v>
      </c>
      <c r="B109" s="64" t="s">
        <v>181</v>
      </c>
      <c r="C109" s="14">
        <f>C110+C112+C114+C111</f>
        <v>3123784.66</v>
      </c>
      <c r="D109" s="14">
        <f t="shared" ref="D109" si="15">D110+D112+D114+D111</f>
        <v>335790</v>
      </c>
      <c r="E109" s="14">
        <f>E110+E112+E114+E111+E113</f>
        <v>285349.5</v>
      </c>
      <c r="F109" s="10">
        <f t="shared" si="9"/>
        <v>84.978558027338522</v>
      </c>
      <c r="G109" s="10">
        <f t="shared" si="10"/>
        <v>9.1347365794414266</v>
      </c>
      <c r="H109" s="11"/>
    </row>
    <row r="110" spans="1:8" ht="34.5" customHeight="1" x14ac:dyDescent="0.25">
      <c r="A110" s="27" t="s">
        <v>548</v>
      </c>
      <c r="B110" s="64" t="s">
        <v>549</v>
      </c>
      <c r="C110" s="14">
        <f>C115+C116</f>
        <v>1318947.5</v>
      </c>
      <c r="D110" s="52">
        <f>D115+D116</f>
        <v>335790</v>
      </c>
      <c r="E110" s="52">
        <f>E115+E116</f>
        <v>251842.5</v>
      </c>
      <c r="F110" s="10">
        <f t="shared" si="9"/>
        <v>75</v>
      </c>
      <c r="G110" s="10">
        <f t="shared" si="10"/>
        <v>19.094202005765961</v>
      </c>
      <c r="H110" s="11"/>
    </row>
    <row r="111" spans="1:8" ht="68.25" customHeight="1" x14ac:dyDescent="0.25">
      <c r="A111" s="27" t="s">
        <v>562</v>
      </c>
      <c r="B111" s="64" t="s">
        <v>563</v>
      </c>
      <c r="C111" s="14">
        <v>22657.5</v>
      </c>
      <c r="D111" s="52"/>
      <c r="E111" s="52"/>
      <c r="F111" s="10"/>
      <c r="G111" s="10">
        <f t="shared" si="10"/>
        <v>0</v>
      </c>
      <c r="H111" s="11"/>
    </row>
    <row r="112" spans="1:8" ht="34.5" customHeight="1" x14ac:dyDescent="0.25">
      <c r="A112" s="27" t="s">
        <v>82</v>
      </c>
      <c r="B112" s="64" t="s">
        <v>182</v>
      </c>
      <c r="C112" s="14">
        <f t="shared" ref="C112:E112" si="16">C118</f>
        <v>1774175.66</v>
      </c>
      <c r="D112" s="52">
        <f t="shared" si="16"/>
        <v>0</v>
      </c>
      <c r="E112" s="52">
        <f t="shared" si="16"/>
        <v>0</v>
      </c>
      <c r="F112" s="10"/>
      <c r="G112" s="10">
        <f t="shared" si="10"/>
        <v>0</v>
      </c>
      <c r="H112" s="11"/>
    </row>
    <row r="113" spans="1:8" ht="34.5" customHeight="1" x14ac:dyDescent="0.25">
      <c r="A113" s="27" t="s">
        <v>584</v>
      </c>
      <c r="B113" s="64" t="s">
        <v>585</v>
      </c>
      <c r="C113" s="14"/>
      <c r="D113" s="52"/>
      <c r="E113" s="52">
        <v>33507</v>
      </c>
      <c r="F113" s="10"/>
      <c r="G113" s="10"/>
      <c r="H113" s="11"/>
    </row>
    <row r="114" spans="1:8" ht="34.5" customHeight="1" x14ac:dyDescent="0.25">
      <c r="A114" s="27" t="s">
        <v>550</v>
      </c>
      <c r="B114" s="64" t="s">
        <v>554</v>
      </c>
      <c r="C114" s="14">
        <f>C120</f>
        <v>8004</v>
      </c>
      <c r="D114" s="52">
        <f>D120</f>
        <v>0</v>
      </c>
      <c r="E114" s="52">
        <f>E120</f>
        <v>0</v>
      </c>
      <c r="F114" s="10"/>
      <c r="G114" s="10">
        <f t="shared" si="10"/>
        <v>0</v>
      </c>
      <c r="H114" s="11"/>
    </row>
    <row r="115" spans="1:8" ht="34.5" customHeight="1" x14ac:dyDescent="0.25">
      <c r="A115" s="27" t="s">
        <v>551</v>
      </c>
      <c r="B115" s="64" t="s">
        <v>555</v>
      </c>
      <c r="C115" s="14">
        <v>1107000</v>
      </c>
      <c r="D115" s="52"/>
      <c r="E115" s="52"/>
      <c r="F115" s="10"/>
      <c r="G115" s="10">
        <f t="shared" si="10"/>
        <v>0</v>
      </c>
      <c r="H115" s="11"/>
    </row>
    <row r="116" spans="1:8" ht="34.5" customHeight="1" x14ac:dyDescent="0.25">
      <c r="A116" s="27" t="s">
        <v>552</v>
      </c>
      <c r="B116" s="64" t="s">
        <v>556</v>
      </c>
      <c r="C116" s="14">
        <v>211947.5</v>
      </c>
      <c r="D116" s="52">
        <v>335790</v>
      </c>
      <c r="E116" s="52">
        <v>251842.5</v>
      </c>
      <c r="F116" s="10">
        <f t="shared" si="9"/>
        <v>75</v>
      </c>
      <c r="G116" s="10">
        <f t="shared" si="10"/>
        <v>118.82305759681053</v>
      </c>
      <c r="H116" s="11"/>
    </row>
    <row r="117" spans="1:8" ht="34.5" customHeight="1" x14ac:dyDescent="0.25">
      <c r="A117" s="27" t="s">
        <v>564</v>
      </c>
      <c r="B117" s="64" t="s">
        <v>565</v>
      </c>
      <c r="C117" s="14">
        <v>22657.5</v>
      </c>
      <c r="D117" s="52"/>
      <c r="E117" s="52"/>
      <c r="F117" s="10"/>
      <c r="G117" s="10">
        <f t="shared" si="10"/>
        <v>0</v>
      </c>
      <c r="H117" s="11"/>
    </row>
    <row r="118" spans="1:8" ht="34.5" customHeight="1" x14ac:dyDescent="0.25">
      <c r="A118" s="27" t="s">
        <v>83</v>
      </c>
      <c r="B118" s="64" t="s">
        <v>183</v>
      </c>
      <c r="C118" s="14">
        <v>1774175.66</v>
      </c>
      <c r="D118" s="52"/>
      <c r="E118" s="52"/>
      <c r="F118" s="10"/>
      <c r="G118" s="10">
        <f t="shared" si="10"/>
        <v>0</v>
      </c>
      <c r="H118" s="11"/>
    </row>
    <row r="119" spans="1:8" ht="96.75" customHeight="1" x14ac:dyDescent="0.25">
      <c r="A119" s="27" t="s">
        <v>586</v>
      </c>
      <c r="B119" s="64" t="s">
        <v>587</v>
      </c>
      <c r="C119" s="14"/>
      <c r="D119" s="52"/>
      <c r="E119" s="52">
        <v>33507</v>
      </c>
      <c r="F119" s="10"/>
      <c r="G119" s="10"/>
      <c r="H119" s="11"/>
    </row>
    <row r="120" spans="1:8" ht="34.5" customHeight="1" x14ac:dyDescent="0.25">
      <c r="A120" s="27" t="s">
        <v>546</v>
      </c>
      <c r="B120" s="64" t="s">
        <v>547</v>
      </c>
      <c r="C120" s="14">
        <v>8004</v>
      </c>
      <c r="D120" s="52"/>
      <c r="E120" s="52"/>
      <c r="F120" s="10"/>
      <c r="G120" s="10">
        <f t="shared" si="10"/>
        <v>0</v>
      </c>
      <c r="H120" s="11"/>
    </row>
    <row r="121" spans="1:8" ht="34.5" customHeight="1" x14ac:dyDescent="0.25">
      <c r="A121" s="27" t="s">
        <v>84</v>
      </c>
      <c r="B121" s="43" t="s">
        <v>184</v>
      </c>
      <c r="C121" s="14">
        <f>C122+C125</f>
        <v>556032.90999999992</v>
      </c>
      <c r="D121" s="52">
        <f>D122+D125</f>
        <v>395901.15</v>
      </c>
      <c r="E121" s="52">
        <f>E122+E125</f>
        <v>2501274.7999999998</v>
      </c>
      <c r="F121" s="10" t="s">
        <v>617</v>
      </c>
      <c r="G121" s="10" t="s">
        <v>589</v>
      </c>
      <c r="H121" s="11"/>
    </row>
    <row r="122" spans="1:8" ht="34.5" customHeight="1" x14ac:dyDescent="0.25">
      <c r="A122" s="27" t="s">
        <v>85</v>
      </c>
      <c r="B122" s="43" t="s">
        <v>185</v>
      </c>
      <c r="C122" s="14">
        <f>C123+C124</f>
        <v>459962.91</v>
      </c>
      <c r="D122" s="52">
        <f>D123+D124</f>
        <v>178440.5</v>
      </c>
      <c r="E122" s="52">
        <f>E123+E124</f>
        <v>2319793.67</v>
      </c>
      <c r="F122" s="10" t="s">
        <v>618</v>
      </c>
      <c r="G122" s="10" t="s">
        <v>619</v>
      </c>
      <c r="H122" s="11"/>
    </row>
    <row r="123" spans="1:8" ht="34.5" customHeight="1" x14ac:dyDescent="0.25">
      <c r="A123" s="27" t="s">
        <v>86</v>
      </c>
      <c r="B123" s="64" t="s">
        <v>186</v>
      </c>
      <c r="C123" s="14">
        <v>71563.87</v>
      </c>
      <c r="D123" s="52">
        <v>10000</v>
      </c>
      <c r="E123" s="52">
        <v>767462.04</v>
      </c>
      <c r="F123" s="10" t="s">
        <v>620</v>
      </c>
      <c r="G123" s="10" t="s">
        <v>621</v>
      </c>
      <c r="H123" s="11"/>
    </row>
    <row r="124" spans="1:8" ht="34.5" customHeight="1" x14ac:dyDescent="0.25">
      <c r="A124" s="27" t="s">
        <v>87</v>
      </c>
      <c r="B124" s="64" t="s">
        <v>187</v>
      </c>
      <c r="C124" s="14">
        <v>388399.04</v>
      </c>
      <c r="D124" s="52">
        <v>168440.5</v>
      </c>
      <c r="E124" s="52">
        <v>1552331.63</v>
      </c>
      <c r="F124" s="10" t="s">
        <v>622</v>
      </c>
      <c r="G124" s="10" t="s">
        <v>623</v>
      </c>
      <c r="H124" s="11"/>
    </row>
    <row r="125" spans="1:8" ht="34.5" customHeight="1" x14ac:dyDescent="0.25">
      <c r="A125" s="27" t="s">
        <v>88</v>
      </c>
      <c r="B125" s="64" t="s">
        <v>188</v>
      </c>
      <c r="C125" s="14">
        <f>C126</f>
        <v>96070</v>
      </c>
      <c r="D125" s="52">
        <f>D126+D127</f>
        <v>217460.65</v>
      </c>
      <c r="E125" s="52">
        <f>E126+E127</f>
        <v>181481.13</v>
      </c>
      <c r="F125" s="10">
        <f t="shared" si="9"/>
        <v>83.454698585698154</v>
      </c>
      <c r="G125" s="10">
        <f t="shared" si="10"/>
        <v>188.90510044759029</v>
      </c>
      <c r="H125" s="11"/>
    </row>
    <row r="126" spans="1:8" ht="34.5" customHeight="1" x14ac:dyDescent="0.25">
      <c r="A126" s="27" t="s">
        <v>553</v>
      </c>
      <c r="B126" s="64" t="s">
        <v>557</v>
      </c>
      <c r="C126" s="14">
        <v>96070</v>
      </c>
      <c r="D126" s="52">
        <v>208280</v>
      </c>
      <c r="E126" s="52">
        <v>156210</v>
      </c>
      <c r="F126" s="10">
        <f t="shared" si="9"/>
        <v>75</v>
      </c>
      <c r="G126" s="10">
        <f t="shared" si="10"/>
        <v>162.60018736338085</v>
      </c>
      <c r="H126" s="11"/>
    </row>
    <row r="127" spans="1:8" ht="34.5" customHeight="1" x14ac:dyDescent="0.25">
      <c r="A127" s="27" t="s">
        <v>578</v>
      </c>
      <c r="B127" s="64" t="s">
        <v>579</v>
      </c>
      <c r="C127" s="14"/>
      <c r="D127" s="52">
        <v>9180.65</v>
      </c>
      <c r="E127" s="52">
        <v>25271.13</v>
      </c>
      <c r="F127" s="10" t="s">
        <v>588</v>
      </c>
      <c r="G127" s="10"/>
      <c r="H127" s="11"/>
    </row>
    <row r="128" spans="1:8" ht="34.5" customHeight="1" x14ac:dyDescent="0.25">
      <c r="A128" s="27" t="s">
        <v>89</v>
      </c>
      <c r="B128" s="64" t="s">
        <v>189</v>
      </c>
      <c r="C128" s="14">
        <f>C129</f>
        <v>316513.73</v>
      </c>
      <c r="D128" s="52">
        <f>D129</f>
        <v>120000</v>
      </c>
      <c r="E128" s="52">
        <f>E129</f>
        <v>322921.18999999994</v>
      </c>
      <c r="F128" s="10" t="s">
        <v>591</v>
      </c>
      <c r="G128" s="10">
        <f t="shared" si="10"/>
        <v>102.02438611430851</v>
      </c>
      <c r="H128" s="11"/>
    </row>
    <row r="129" spans="1:8" ht="34.5" customHeight="1" x14ac:dyDescent="0.25">
      <c r="A129" s="27" t="s">
        <v>90</v>
      </c>
      <c r="B129" s="64" t="s">
        <v>190</v>
      </c>
      <c r="C129" s="14">
        <f>C130+C131</f>
        <v>316513.73</v>
      </c>
      <c r="D129" s="52">
        <f>D130+D131</f>
        <v>120000</v>
      </c>
      <c r="E129" s="52">
        <f>E130+E131</f>
        <v>322921.18999999994</v>
      </c>
      <c r="F129" s="10" t="s">
        <v>591</v>
      </c>
      <c r="G129" s="10">
        <f t="shared" si="10"/>
        <v>102.02438611430851</v>
      </c>
      <c r="H129" s="11"/>
    </row>
    <row r="130" spans="1:8" ht="34.5" customHeight="1" x14ac:dyDescent="0.25">
      <c r="A130" s="27" t="s">
        <v>91</v>
      </c>
      <c r="B130" s="64" t="s">
        <v>191</v>
      </c>
      <c r="C130" s="14">
        <v>67279.05</v>
      </c>
      <c r="D130" s="52">
        <v>10000</v>
      </c>
      <c r="E130" s="52">
        <v>33962.589999999997</v>
      </c>
      <c r="F130" s="10" t="s">
        <v>624</v>
      </c>
      <c r="G130" s="10">
        <f t="shared" si="10"/>
        <v>50.480186625702942</v>
      </c>
      <c r="H130" s="11"/>
    </row>
    <row r="131" spans="1:8" ht="34.5" customHeight="1" x14ac:dyDescent="0.25">
      <c r="A131" s="27" t="s">
        <v>92</v>
      </c>
      <c r="B131" s="64" t="s">
        <v>192</v>
      </c>
      <c r="C131" s="14">
        <v>249234.68</v>
      </c>
      <c r="D131" s="52">
        <v>110000</v>
      </c>
      <c r="E131" s="52">
        <v>288958.59999999998</v>
      </c>
      <c r="F131" s="10" t="s">
        <v>591</v>
      </c>
      <c r="G131" s="10">
        <f t="shared" si="10"/>
        <v>115.93835978203353</v>
      </c>
      <c r="H131" s="11"/>
    </row>
    <row r="132" spans="1:8" ht="26.25" hidden="1" customHeight="1" x14ac:dyDescent="0.25">
      <c r="A132" s="8" t="s">
        <v>93</v>
      </c>
      <c r="B132" s="9" t="s">
        <v>193</v>
      </c>
      <c r="C132" s="14">
        <f t="shared" ref="C132:E133" si="17">C133</f>
        <v>0</v>
      </c>
      <c r="D132" s="52">
        <f t="shared" si="17"/>
        <v>0</v>
      </c>
      <c r="E132" s="52">
        <f t="shared" si="17"/>
        <v>0</v>
      </c>
      <c r="F132" s="10" t="e">
        <f t="shared" si="9"/>
        <v>#DIV/0!</v>
      </c>
      <c r="G132" s="10" t="e">
        <f t="shared" si="10"/>
        <v>#DIV/0!</v>
      </c>
      <c r="H132" s="11"/>
    </row>
    <row r="133" spans="1:8" ht="36" hidden="1" customHeight="1" x14ac:dyDescent="0.25">
      <c r="A133" s="8" t="s">
        <v>94</v>
      </c>
      <c r="B133" s="9" t="s">
        <v>194</v>
      </c>
      <c r="C133" s="14">
        <f t="shared" si="17"/>
        <v>0</v>
      </c>
      <c r="D133" s="52">
        <f t="shared" si="17"/>
        <v>0</v>
      </c>
      <c r="E133" s="52">
        <f t="shared" si="17"/>
        <v>0</v>
      </c>
      <c r="F133" s="10" t="e">
        <f t="shared" ref="F133:F196" si="18">E133*100/D133</f>
        <v>#DIV/0!</v>
      </c>
      <c r="G133" s="10" t="e">
        <f t="shared" ref="G133:G196" si="19">E133*100/C133</f>
        <v>#DIV/0!</v>
      </c>
      <c r="H133" s="11"/>
    </row>
    <row r="134" spans="1:8" ht="46.5" hidden="1" customHeight="1" x14ac:dyDescent="0.25">
      <c r="A134" s="8" t="s">
        <v>95</v>
      </c>
      <c r="B134" s="9" t="s">
        <v>195</v>
      </c>
      <c r="C134" s="14"/>
      <c r="D134" s="52"/>
      <c r="E134" s="52"/>
      <c r="F134" s="10" t="e">
        <f t="shared" si="18"/>
        <v>#DIV/0!</v>
      </c>
      <c r="G134" s="10" t="e">
        <f t="shared" si="19"/>
        <v>#DIV/0!</v>
      </c>
      <c r="H134" s="11"/>
    </row>
    <row r="135" spans="1:8" ht="27.75" customHeight="1" x14ac:dyDescent="0.25">
      <c r="A135" s="8" t="s">
        <v>96</v>
      </c>
      <c r="B135" s="9" t="s">
        <v>196</v>
      </c>
      <c r="C135" s="14">
        <f>C136+C173+C167+C169</f>
        <v>1136417.9100000001</v>
      </c>
      <c r="D135" s="52">
        <f>D136+D173+D167+D169+D165</f>
        <v>1045300</v>
      </c>
      <c r="E135" s="52">
        <f>E136+E173+E167+E169+E165</f>
        <v>963521.42</v>
      </c>
      <c r="F135" s="10">
        <f t="shared" si="18"/>
        <v>92.17654453267005</v>
      </c>
      <c r="G135" s="10">
        <f t="shared" si="19"/>
        <v>84.785835520666851</v>
      </c>
      <c r="H135" s="11"/>
    </row>
    <row r="136" spans="1:8" ht="32.25" customHeight="1" x14ac:dyDescent="0.25">
      <c r="A136" s="15" t="s">
        <v>322</v>
      </c>
      <c r="B136" s="16" t="s">
        <v>323</v>
      </c>
      <c r="C136" s="14">
        <f>C137+C139+C141+C144+C152+C154+C159+C161+C163+C157+C146+C165+C150</f>
        <v>805879.3</v>
      </c>
      <c r="D136" s="52">
        <f>D137+D139+D141+D144+D152+D154+D159+D161+D163+D157+D146+D150</f>
        <v>988600</v>
      </c>
      <c r="E136" s="52">
        <f>E137+E139+E141+E144+E152+E154+E159+E161+E163+E157+E146+E150</f>
        <v>818512.49</v>
      </c>
      <c r="F136" s="10">
        <f t="shared" si="18"/>
        <v>82.795113291523364</v>
      </c>
      <c r="G136" s="10">
        <f t="shared" si="19"/>
        <v>101.56762805546686</v>
      </c>
      <c r="H136" s="11"/>
    </row>
    <row r="137" spans="1:8" ht="48" customHeight="1" x14ac:dyDescent="0.25">
      <c r="A137" s="17" t="s">
        <v>324</v>
      </c>
      <c r="B137" s="18" t="s">
        <v>325</v>
      </c>
      <c r="C137" s="14">
        <f>C138</f>
        <v>21447.41</v>
      </c>
      <c r="D137" s="53">
        <f>D138</f>
        <v>49000</v>
      </c>
      <c r="E137" s="53">
        <f>E138</f>
        <v>52347.56</v>
      </c>
      <c r="F137" s="10">
        <f t="shared" si="18"/>
        <v>106.83175510204082</v>
      </c>
      <c r="G137" s="10" t="s">
        <v>592</v>
      </c>
      <c r="H137" s="11"/>
    </row>
    <row r="138" spans="1:8" ht="79.5" customHeight="1" x14ac:dyDescent="0.25">
      <c r="A138" s="17" t="s">
        <v>326</v>
      </c>
      <c r="B138" s="18" t="s">
        <v>327</v>
      </c>
      <c r="C138" s="14">
        <v>21447.41</v>
      </c>
      <c r="D138" s="53">
        <v>49000</v>
      </c>
      <c r="E138" s="53">
        <v>52347.56</v>
      </c>
      <c r="F138" s="10">
        <f t="shared" si="18"/>
        <v>106.83175510204082</v>
      </c>
      <c r="G138" s="10" t="s">
        <v>592</v>
      </c>
      <c r="H138" s="11"/>
    </row>
    <row r="139" spans="1:8" ht="81" customHeight="1" x14ac:dyDescent="0.25">
      <c r="A139" s="17" t="s">
        <v>328</v>
      </c>
      <c r="B139" s="18" t="s">
        <v>329</v>
      </c>
      <c r="C139" s="14">
        <f>C140</f>
        <v>81840.990000000005</v>
      </c>
      <c r="D139" s="53">
        <f>D140</f>
        <v>95900</v>
      </c>
      <c r="E139" s="53">
        <f>E140</f>
        <v>95369.34</v>
      </c>
      <c r="F139" s="10">
        <f t="shared" si="18"/>
        <v>99.446652763295106</v>
      </c>
      <c r="G139" s="10">
        <f t="shared" si="19"/>
        <v>116.53004197529867</v>
      </c>
      <c r="H139" s="11"/>
    </row>
    <row r="140" spans="1:8" ht="93" customHeight="1" x14ac:dyDescent="0.25">
      <c r="A140" s="17" t="s">
        <v>330</v>
      </c>
      <c r="B140" s="18" t="s">
        <v>331</v>
      </c>
      <c r="C140" s="14">
        <v>81840.990000000005</v>
      </c>
      <c r="D140" s="53">
        <v>95900</v>
      </c>
      <c r="E140" s="53">
        <v>95369.34</v>
      </c>
      <c r="F140" s="10">
        <f t="shared" si="18"/>
        <v>99.446652763295106</v>
      </c>
      <c r="G140" s="10">
        <f t="shared" si="19"/>
        <v>116.53004197529867</v>
      </c>
      <c r="H140" s="11"/>
    </row>
    <row r="141" spans="1:8" ht="48" customHeight="1" x14ac:dyDescent="0.25">
      <c r="A141" s="17" t="s">
        <v>332</v>
      </c>
      <c r="B141" s="18" t="s">
        <v>333</v>
      </c>
      <c r="C141" s="14">
        <f>C142+C143</f>
        <v>29263.010000000002</v>
      </c>
      <c r="D141" s="14">
        <f t="shared" ref="D141:E141" si="20">D142+D143</f>
        <v>31100</v>
      </c>
      <c r="E141" s="14">
        <f t="shared" si="20"/>
        <v>0</v>
      </c>
      <c r="F141" s="10">
        <f t="shared" si="18"/>
        <v>0</v>
      </c>
      <c r="G141" s="10">
        <f t="shared" si="19"/>
        <v>0</v>
      </c>
      <c r="H141" s="11"/>
    </row>
    <row r="142" spans="1:8" ht="78.75" customHeight="1" x14ac:dyDescent="0.25">
      <c r="A142" s="17" t="s">
        <v>334</v>
      </c>
      <c r="B142" s="18" t="s">
        <v>335</v>
      </c>
      <c r="C142" s="14">
        <v>7768.79</v>
      </c>
      <c r="D142" s="53">
        <v>31100</v>
      </c>
      <c r="E142" s="53"/>
      <c r="F142" s="10">
        <f t="shared" si="18"/>
        <v>0</v>
      </c>
      <c r="G142" s="10">
        <f t="shared" si="19"/>
        <v>0</v>
      </c>
      <c r="H142" s="11"/>
    </row>
    <row r="143" spans="1:8" ht="78.75" customHeight="1" x14ac:dyDescent="0.25">
      <c r="A143" s="17" t="s">
        <v>566</v>
      </c>
      <c r="B143" s="32" t="s">
        <v>567</v>
      </c>
      <c r="C143" s="14">
        <v>21494.22</v>
      </c>
      <c r="D143" s="53"/>
      <c r="E143" s="53"/>
      <c r="F143" s="10"/>
      <c r="G143" s="10">
        <f t="shared" si="19"/>
        <v>0</v>
      </c>
      <c r="H143" s="11"/>
    </row>
    <row r="144" spans="1:8" ht="68.25" customHeight="1" x14ac:dyDescent="0.25">
      <c r="A144" s="17" t="s">
        <v>336</v>
      </c>
      <c r="B144" s="18" t="s">
        <v>599</v>
      </c>
      <c r="C144" s="14">
        <f>C145</f>
        <v>30000</v>
      </c>
      <c r="D144" s="53">
        <f>D145</f>
        <v>90300</v>
      </c>
      <c r="E144" s="53">
        <f>E145</f>
        <v>7439.69</v>
      </c>
      <c r="F144" s="10">
        <f t="shared" si="18"/>
        <v>8.2388593576965672</v>
      </c>
      <c r="G144" s="10">
        <f t="shared" si="19"/>
        <v>24.798966666666665</v>
      </c>
      <c r="H144" s="11"/>
    </row>
    <row r="145" spans="1:8" ht="102.75" customHeight="1" x14ac:dyDescent="0.25">
      <c r="A145" s="17" t="s">
        <v>337</v>
      </c>
      <c r="B145" s="18" t="s">
        <v>598</v>
      </c>
      <c r="C145" s="14">
        <v>30000</v>
      </c>
      <c r="D145" s="53">
        <v>90300</v>
      </c>
      <c r="E145" s="53">
        <v>7439.69</v>
      </c>
      <c r="F145" s="10">
        <f t="shared" si="18"/>
        <v>8.2388593576965672</v>
      </c>
      <c r="G145" s="10">
        <f t="shared" si="19"/>
        <v>24.798966666666665</v>
      </c>
      <c r="H145" s="11"/>
    </row>
    <row r="146" spans="1:8" ht="63" customHeight="1" x14ac:dyDescent="0.25">
      <c r="A146" s="17" t="s">
        <v>445</v>
      </c>
      <c r="B146" s="32" t="s">
        <v>447</v>
      </c>
      <c r="C146" s="14">
        <f>C147</f>
        <v>0</v>
      </c>
      <c r="D146" s="52">
        <f t="shared" ref="D146:E146" si="21">D147</f>
        <v>2700</v>
      </c>
      <c r="E146" s="52">
        <f t="shared" si="21"/>
        <v>0</v>
      </c>
      <c r="F146" s="10">
        <f t="shared" si="18"/>
        <v>0</v>
      </c>
      <c r="G146" s="10"/>
      <c r="H146" s="11"/>
    </row>
    <row r="147" spans="1:8" ht="78" customHeight="1" x14ac:dyDescent="0.25">
      <c r="A147" s="17" t="s">
        <v>444</v>
      </c>
      <c r="B147" s="32" t="s">
        <v>446</v>
      </c>
      <c r="C147" s="14"/>
      <c r="D147" s="53">
        <v>2700</v>
      </c>
      <c r="E147" s="53"/>
      <c r="F147" s="10">
        <f t="shared" si="18"/>
        <v>0</v>
      </c>
      <c r="G147" s="10"/>
      <c r="H147" s="11"/>
    </row>
    <row r="148" spans="1:8" ht="48.75" hidden="1" customHeight="1" x14ac:dyDescent="0.25">
      <c r="A148" s="17" t="s">
        <v>449</v>
      </c>
      <c r="B148" s="32" t="s">
        <v>451</v>
      </c>
      <c r="C148" s="14">
        <f>C149</f>
        <v>0</v>
      </c>
      <c r="D148" s="52">
        <f t="shared" ref="D148:E148" si="22">D149</f>
        <v>0</v>
      </c>
      <c r="E148" s="52">
        <f t="shared" si="22"/>
        <v>0</v>
      </c>
      <c r="F148" s="10" t="e">
        <f t="shared" si="18"/>
        <v>#DIV/0!</v>
      </c>
      <c r="G148" s="10"/>
      <c r="H148" s="11"/>
    </row>
    <row r="149" spans="1:8" ht="79.5" hidden="1" customHeight="1" x14ac:dyDescent="0.25">
      <c r="A149" s="17" t="s">
        <v>448</v>
      </c>
      <c r="B149" s="32" t="s">
        <v>450</v>
      </c>
      <c r="C149" s="14"/>
      <c r="D149" s="53"/>
      <c r="E149" s="53"/>
      <c r="F149" s="10" t="e">
        <f t="shared" si="18"/>
        <v>#DIV/0!</v>
      </c>
      <c r="G149" s="10"/>
      <c r="H149" s="11"/>
    </row>
    <row r="150" spans="1:8" ht="79.5" customHeight="1" x14ac:dyDescent="0.25">
      <c r="A150" s="17" t="s">
        <v>538</v>
      </c>
      <c r="B150" s="32" t="s">
        <v>540</v>
      </c>
      <c r="C150" s="14">
        <f>C151</f>
        <v>0</v>
      </c>
      <c r="D150" s="52">
        <f t="shared" ref="D150:E150" si="23">D151</f>
        <v>18300</v>
      </c>
      <c r="E150" s="52">
        <f t="shared" si="23"/>
        <v>5000</v>
      </c>
      <c r="F150" s="10">
        <f t="shared" si="18"/>
        <v>27.3224043715847</v>
      </c>
      <c r="G150" s="10"/>
      <c r="H150" s="11"/>
    </row>
    <row r="151" spans="1:8" ht="79.5" customHeight="1" x14ac:dyDescent="0.25">
      <c r="A151" s="17" t="s">
        <v>539</v>
      </c>
      <c r="B151" s="32" t="s">
        <v>541</v>
      </c>
      <c r="C151" s="14"/>
      <c r="D151" s="53">
        <v>18300</v>
      </c>
      <c r="E151" s="53">
        <v>5000</v>
      </c>
      <c r="F151" s="10">
        <f t="shared" si="18"/>
        <v>27.3224043715847</v>
      </c>
      <c r="G151" s="10"/>
      <c r="H151" s="11"/>
    </row>
    <row r="152" spans="1:8" ht="64.5" customHeight="1" x14ac:dyDescent="0.25">
      <c r="A152" s="17" t="s">
        <v>338</v>
      </c>
      <c r="B152" s="18" t="s">
        <v>339</v>
      </c>
      <c r="C152" s="14">
        <f>C153</f>
        <v>10095.969999999999</v>
      </c>
      <c r="D152" s="53">
        <f>D153</f>
        <v>17500</v>
      </c>
      <c r="E152" s="53">
        <f>E153</f>
        <v>9500</v>
      </c>
      <c r="F152" s="10">
        <f t="shared" si="18"/>
        <v>54.285714285714285</v>
      </c>
      <c r="G152" s="10">
        <f t="shared" si="19"/>
        <v>94.096951555917869</v>
      </c>
      <c r="H152" s="11"/>
    </row>
    <row r="153" spans="1:8" ht="63" customHeight="1" x14ac:dyDescent="0.25">
      <c r="A153" s="17" t="s">
        <v>340</v>
      </c>
      <c r="B153" s="19" t="s">
        <v>341</v>
      </c>
      <c r="C153" s="14">
        <v>10095.969999999999</v>
      </c>
      <c r="D153" s="53">
        <v>17500</v>
      </c>
      <c r="E153" s="53">
        <v>9500</v>
      </c>
      <c r="F153" s="10">
        <f t="shared" si="18"/>
        <v>54.285714285714285</v>
      </c>
      <c r="G153" s="10">
        <f t="shared" si="19"/>
        <v>94.096951555917869</v>
      </c>
      <c r="H153" s="11"/>
    </row>
    <row r="154" spans="1:8" ht="102" customHeight="1" x14ac:dyDescent="0.25">
      <c r="A154" s="17" t="s">
        <v>342</v>
      </c>
      <c r="B154" s="20" t="s">
        <v>601</v>
      </c>
      <c r="C154" s="14">
        <f t="shared" ref="C154" si="24">C156+C155</f>
        <v>9700</v>
      </c>
      <c r="D154" s="52">
        <f t="shared" ref="D154:E154" si="25">D156+D155</f>
        <v>12300</v>
      </c>
      <c r="E154" s="52">
        <f t="shared" si="25"/>
        <v>9600</v>
      </c>
      <c r="F154" s="10">
        <f t="shared" si="18"/>
        <v>78.048780487804876</v>
      </c>
      <c r="G154" s="10">
        <f t="shared" si="19"/>
        <v>98.969072164948457</v>
      </c>
      <c r="H154" s="11"/>
    </row>
    <row r="155" spans="1:8" ht="145.5" customHeight="1" x14ac:dyDescent="0.25">
      <c r="A155" s="17" t="s">
        <v>400</v>
      </c>
      <c r="B155" s="20" t="s">
        <v>600</v>
      </c>
      <c r="C155" s="14">
        <v>9700</v>
      </c>
      <c r="D155" s="53">
        <v>12300</v>
      </c>
      <c r="E155" s="53">
        <v>9600</v>
      </c>
      <c r="F155" s="10">
        <f t="shared" si="18"/>
        <v>78.048780487804876</v>
      </c>
      <c r="G155" s="10">
        <f t="shared" si="19"/>
        <v>98.969072164948457</v>
      </c>
      <c r="H155" s="11"/>
    </row>
    <row r="156" spans="1:8" ht="109.5" hidden="1" customHeight="1" x14ac:dyDescent="0.25">
      <c r="A156" s="17" t="s">
        <v>343</v>
      </c>
      <c r="B156" s="18" t="s">
        <v>344</v>
      </c>
      <c r="C156" s="14"/>
      <c r="D156" s="53"/>
      <c r="E156" s="53"/>
      <c r="F156" s="10" t="e">
        <f t="shared" si="18"/>
        <v>#DIV/0!</v>
      </c>
      <c r="G156" s="10" t="e">
        <f t="shared" si="19"/>
        <v>#DIV/0!</v>
      </c>
      <c r="H156" s="11"/>
    </row>
    <row r="157" spans="1:8" ht="61.5" customHeight="1" x14ac:dyDescent="0.25">
      <c r="A157" s="17" t="s">
        <v>401</v>
      </c>
      <c r="B157" s="32" t="s">
        <v>403</v>
      </c>
      <c r="C157" s="14">
        <f t="shared" ref="C157:E157" si="26">C158</f>
        <v>7629.37</v>
      </c>
      <c r="D157" s="52">
        <f t="shared" si="26"/>
        <v>13400</v>
      </c>
      <c r="E157" s="52">
        <f t="shared" si="26"/>
        <v>14570.47</v>
      </c>
      <c r="F157" s="10">
        <f t="shared" si="18"/>
        <v>108.73485074626866</v>
      </c>
      <c r="G157" s="10">
        <f t="shared" si="19"/>
        <v>190.97867844920353</v>
      </c>
      <c r="H157" s="11"/>
    </row>
    <row r="158" spans="1:8" ht="84" customHeight="1" x14ac:dyDescent="0.25">
      <c r="A158" s="17" t="s">
        <v>402</v>
      </c>
      <c r="B158" s="32" t="s">
        <v>404</v>
      </c>
      <c r="C158" s="14">
        <v>7629.37</v>
      </c>
      <c r="D158" s="53">
        <v>13400</v>
      </c>
      <c r="E158" s="53">
        <v>14570.47</v>
      </c>
      <c r="F158" s="10">
        <f t="shared" si="18"/>
        <v>108.73485074626866</v>
      </c>
      <c r="G158" s="10">
        <f t="shared" si="19"/>
        <v>190.97867844920353</v>
      </c>
      <c r="H158" s="11"/>
    </row>
    <row r="159" spans="1:8" ht="98.25" customHeight="1" x14ac:dyDescent="0.25">
      <c r="A159" s="17" t="s">
        <v>345</v>
      </c>
      <c r="B159" s="18" t="s">
        <v>346</v>
      </c>
      <c r="C159" s="14">
        <f>C160</f>
        <v>0</v>
      </c>
      <c r="D159" s="53">
        <f>D160</f>
        <v>2000</v>
      </c>
      <c r="E159" s="53">
        <f>E160</f>
        <v>0</v>
      </c>
      <c r="F159" s="10">
        <f t="shared" si="18"/>
        <v>0</v>
      </c>
      <c r="G159" s="10"/>
      <c r="H159" s="11"/>
    </row>
    <row r="160" spans="1:8" ht="132" customHeight="1" x14ac:dyDescent="0.25">
      <c r="A160" s="17" t="s">
        <v>347</v>
      </c>
      <c r="B160" s="21" t="s">
        <v>348</v>
      </c>
      <c r="C160" s="14"/>
      <c r="D160" s="53">
        <v>2000</v>
      </c>
      <c r="E160" s="53"/>
      <c r="F160" s="10">
        <f t="shared" si="18"/>
        <v>0</v>
      </c>
      <c r="G160" s="10"/>
      <c r="H160" s="11"/>
    </row>
    <row r="161" spans="1:8" ht="51.75" customHeight="1" x14ac:dyDescent="0.25">
      <c r="A161" s="17" t="s">
        <v>349</v>
      </c>
      <c r="B161" s="21" t="s">
        <v>350</v>
      </c>
      <c r="C161" s="14">
        <f>C162</f>
        <v>11355.38</v>
      </c>
      <c r="D161" s="53">
        <f>D162</f>
        <v>40500</v>
      </c>
      <c r="E161" s="53">
        <f>E162</f>
        <v>9561.1200000000008</v>
      </c>
      <c r="F161" s="10">
        <f t="shared" si="18"/>
        <v>23.607703703703706</v>
      </c>
      <c r="G161" s="10">
        <f t="shared" si="19"/>
        <v>84.199031648434499</v>
      </c>
      <c r="H161" s="11"/>
    </row>
    <row r="162" spans="1:8" ht="83.25" customHeight="1" x14ac:dyDescent="0.25">
      <c r="A162" s="17" t="s">
        <v>351</v>
      </c>
      <c r="B162" s="18" t="s">
        <v>352</v>
      </c>
      <c r="C162" s="14">
        <v>11355.38</v>
      </c>
      <c r="D162" s="53">
        <v>40500</v>
      </c>
      <c r="E162" s="53">
        <v>9561.1200000000008</v>
      </c>
      <c r="F162" s="10">
        <f t="shared" si="18"/>
        <v>23.607703703703706</v>
      </c>
      <c r="G162" s="10">
        <f t="shared" si="19"/>
        <v>84.199031648434499</v>
      </c>
      <c r="H162" s="11"/>
    </row>
    <row r="163" spans="1:8" ht="64.5" customHeight="1" x14ac:dyDescent="0.25">
      <c r="A163" s="17" t="s">
        <v>353</v>
      </c>
      <c r="B163" s="22" t="s">
        <v>354</v>
      </c>
      <c r="C163" s="14">
        <f>C164</f>
        <v>604547.17000000004</v>
      </c>
      <c r="D163" s="53">
        <f>D164</f>
        <v>615600</v>
      </c>
      <c r="E163" s="53">
        <f>E164</f>
        <v>615124.31000000006</v>
      </c>
      <c r="F163" s="10">
        <f t="shared" si="18"/>
        <v>99.922727420402865</v>
      </c>
      <c r="G163" s="10">
        <f t="shared" si="19"/>
        <v>101.74959714061684</v>
      </c>
      <c r="H163" s="11"/>
    </row>
    <row r="164" spans="1:8" ht="101.25" customHeight="1" x14ac:dyDescent="0.25">
      <c r="A164" s="17" t="s">
        <v>355</v>
      </c>
      <c r="B164" s="23" t="s">
        <v>356</v>
      </c>
      <c r="C164" s="14">
        <v>604547.17000000004</v>
      </c>
      <c r="D164" s="53">
        <v>615600</v>
      </c>
      <c r="E164" s="53">
        <v>615124.31000000006</v>
      </c>
      <c r="F164" s="10">
        <f t="shared" si="18"/>
        <v>99.922727420402865</v>
      </c>
      <c r="G164" s="10">
        <f t="shared" si="19"/>
        <v>101.74959714061684</v>
      </c>
      <c r="H164" s="11"/>
    </row>
    <row r="165" spans="1:8" ht="112.5" customHeight="1" x14ac:dyDescent="0.25">
      <c r="A165" s="17" t="s">
        <v>454</v>
      </c>
      <c r="B165" s="42" t="s">
        <v>455</v>
      </c>
      <c r="C165" s="37">
        <f>C166</f>
        <v>0</v>
      </c>
      <c r="D165" s="54">
        <f t="shared" ref="D165:E165" si="27">D166</f>
        <v>26700</v>
      </c>
      <c r="E165" s="54">
        <f t="shared" si="27"/>
        <v>10000</v>
      </c>
      <c r="F165" s="10">
        <f t="shared" si="18"/>
        <v>37.453183520599254</v>
      </c>
      <c r="G165" s="10"/>
      <c r="H165" s="11"/>
    </row>
    <row r="166" spans="1:8" ht="153.75" customHeight="1" x14ac:dyDescent="0.25">
      <c r="A166" s="17" t="s">
        <v>452</v>
      </c>
      <c r="B166" s="42" t="s">
        <v>453</v>
      </c>
      <c r="C166" s="37"/>
      <c r="D166" s="55">
        <v>26700</v>
      </c>
      <c r="E166" s="55">
        <v>10000</v>
      </c>
      <c r="F166" s="10">
        <f t="shared" si="18"/>
        <v>37.453183520599254</v>
      </c>
      <c r="G166" s="10"/>
      <c r="H166" s="11"/>
    </row>
    <row r="167" spans="1:8" ht="35.25" customHeight="1" x14ac:dyDescent="0.25">
      <c r="A167" s="17" t="s">
        <v>405</v>
      </c>
      <c r="B167" s="42" t="s">
        <v>407</v>
      </c>
      <c r="C167" s="37">
        <f t="shared" ref="C167:E167" si="28">C168</f>
        <v>9000</v>
      </c>
      <c r="D167" s="54">
        <f t="shared" si="28"/>
        <v>30000</v>
      </c>
      <c r="E167" s="54">
        <f t="shared" si="28"/>
        <v>28150</v>
      </c>
      <c r="F167" s="10">
        <f t="shared" si="18"/>
        <v>93.833333333333329</v>
      </c>
      <c r="G167" s="10" t="s">
        <v>625</v>
      </c>
      <c r="H167" s="11"/>
    </row>
    <row r="168" spans="1:8" ht="65.25" customHeight="1" x14ac:dyDescent="0.25">
      <c r="A168" s="17" t="s">
        <v>406</v>
      </c>
      <c r="B168" s="42" t="s">
        <v>408</v>
      </c>
      <c r="C168" s="37">
        <v>9000</v>
      </c>
      <c r="D168" s="53">
        <v>30000</v>
      </c>
      <c r="E168" s="53">
        <v>28150</v>
      </c>
      <c r="F168" s="10">
        <f t="shared" si="18"/>
        <v>93.833333333333329</v>
      </c>
      <c r="G168" s="10" t="s">
        <v>625</v>
      </c>
      <c r="H168" s="11"/>
    </row>
    <row r="169" spans="1:8" ht="117.75" customHeight="1" x14ac:dyDescent="0.25">
      <c r="A169" s="17" t="s">
        <v>511</v>
      </c>
      <c r="B169" s="42" t="s">
        <v>514</v>
      </c>
      <c r="C169" s="37">
        <f>C170</f>
        <v>298313.16000000003</v>
      </c>
      <c r="D169" s="54">
        <f t="shared" ref="D169:E169" si="29">D170</f>
        <v>0</v>
      </c>
      <c r="E169" s="54">
        <f t="shared" si="29"/>
        <v>1609.02</v>
      </c>
      <c r="F169" s="10"/>
      <c r="G169" s="10">
        <f t="shared" si="19"/>
        <v>0.53937278529716881</v>
      </c>
      <c r="H169" s="11"/>
    </row>
    <row r="170" spans="1:8" ht="73.5" customHeight="1" x14ac:dyDescent="0.25">
      <c r="A170" s="17" t="s">
        <v>512</v>
      </c>
      <c r="B170" s="42" t="s">
        <v>515</v>
      </c>
      <c r="C170" s="37">
        <f>C172+C171</f>
        <v>298313.16000000003</v>
      </c>
      <c r="D170" s="37">
        <f t="shared" ref="D170:E170" si="30">D172+D171</f>
        <v>0</v>
      </c>
      <c r="E170" s="37">
        <f t="shared" si="30"/>
        <v>1609.02</v>
      </c>
      <c r="F170" s="10"/>
      <c r="G170" s="10">
        <f t="shared" si="19"/>
        <v>0.53937278529716881</v>
      </c>
      <c r="H170" s="11"/>
    </row>
    <row r="171" spans="1:8" ht="73.5" customHeight="1" x14ac:dyDescent="0.25">
      <c r="A171" s="17" t="s">
        <v>558</v>
      </c>
      <c r="B171" s="42" t="s">
        <v>559</v>
      </c>
      <c r="C171" s="37">
        <v>18136.22</v>
      </c>
      <c r="D171" s="54"/>
      <c r="E171" s="54">
        <v>1609.02</v>
      </c>
      <c r="F171" s="10"/>
      <c r="G171" s="10">
        <f t="shared" si="19"/>
        <v>8.8718597370345087</v>
      </c>
      <c r="H171" s="11"/>
    </row>
    <row r="172" spans="1:8" ht="84.75" customHeight="1" x14ac:dyDescent="0.25">
      <c r="A172" s="17" t="s">
        <v>513</v>
      </c>
      <c r="B172" s="42" t="s">
        <v>516</v>
      </c>
      <c r="C172" s="37">
        <v>280176.94</v>
      </c>
      <c r="D172" s="53"/>
      <c r="E172" s="53"/>
      <c r="F172" s="10"/>
      <c r="G172" s="10">
        <f t="shared" si="19"/>
        <v>0</v>
      </c>
      <c r="H172" s="11"/>
    </row>
    <row r="173" spans="1:8" ht="22.5" customHeight="1" x14ac:dyDescent="0.25">
      <c r="A173" s="17" t="s">
        <v>357</v>
      </c>
      <c r="B173" s="18" t="s">
        <v>358</v>
      </c>
      <c r="C173" s="37">
        <f>C178+C175+C174</f>
        <v>23225.45</v>
      </c>
      <c r="D173" s="56">
        <f>D178</f>
        <v>0</v>
      </c>
      <c r="E173" s="53">
        <f>E178+E175+E176</f>
        <v>105249.91</v>
      </c>
      <c r="F173" s="10"/>
      <c r="G173" s="10" t="s">
        <v>589</v>
      </c>
      <c r="H173" s="11"/>
    </row>
    <row r="174" spans="1:8" ht="80.25" hidden="1" customHeight="1" x14ac:dyDescent="0.25">
      <c r="A174" s="17" t="s">
        <v>503</v>
      </c>
      <c r="B174" s="32" t="s">
        <v>504</v>
      </c>
      <c r="C174" s="37"/>
      <c r="D174" s="56"/>
      <c r="E174" s="53"/>
      <c r="F174" s="10" t="e">
        <f t="shared" si="18"/>
        <v>#DIV/0!</v>
      </c>
      <c r="G174" s="10" t="e">
        <f t="shared" si="19"/>
        <v>#DIV/0!</v>
      </c>
      <c r="H174" s="11"/>
    </row>
    <row r="175" spans="1:8" ht="83.25" hidden="1" customHeight="1" x14ac:dyDescent="0.25">
      <c r="A175" s="17" t="s">
        <v>399</v>
      </c>
      <c r="B175" s="41" t="s">
        <v>398</v>
      </c>
      <c r="C175" s="37">
        <f>C177</f>
        <v>0</v>
      </c>
      <c r="D175" s="53">
        <v>0</v>
      </c>
      <c r="E175" s="53">
        <f>E177</f>
        <v>0</v>
      </c>
      <c r="F175" s="10" t="e">
        <f t="shared" si="18"/>
        <v>#DIV/0!</v>
      </c>
      <c r="G175" s="10" t="e">
        <f t="shared" si="19"/>
        <v>#DIV/0!</v>
      </c>
      <c r="H175" s="11"/>
    </row>
    <row r="176" spans="1:8" ht="51.75" customHeight="1" x14ac:dyDescent="0.25">
      <c r="A176" s="17" t="s">
        <v>505</v>
      </c>
      <c r="B176" s="44" t="s">
        <v>506</v>
      </c>
      <c r="C176" s="37"/>
      <c r="D176" s="53"/>
      <c r="E176" s="53">
        <v>83700</v>
      </c>
      <c r="F176" s="10"/>
      <c r="G176" s="10"/>
      <c r="H176" s="11"/>
    </row>
    <row r="177" spans="1:8" ht="64.5" hidden="1" customHeight="1" x14ac:dyDescent="0.25">
      <c r="A177" s="17" t="s">
        <v>396</v>
      </c>
      <c r="B177" s="41" t="s">
        <v>397</v>
      </c>
      <c r="C177" s="37"/>
      <c r="D177" s="53"/>
      <c r="E177" s="53"/>
      <c r="F177" s="10" t="e">
        <f t="shared" si="18"/>
        <v>#DIV/0!</v>
      </c>
      <c r="G177" s="10" t="e">
        <f t="shared" si="19"/>
        <v>#DIV/0!</v>
      </c>
      <c r="H177" s="11"/>
    </row>
    <row r="178" spans="1:8" ht="61.5" customHeight="1" x14ac:dyDescent="0.25">
      <c r="A178" s="40" t="s">
        <v>359</v>
      </c>
      <c r="B178" s="24" t="s">
        <v>360</v>
      </c>
      <c r="C178" s="14">
        <f>C179+C180</f>
        <v>23225.45</v>
      </c>
      <c r="D178" s="53">
        <f>D179+D180</f>
        <v>0</v>
      </c>
      <c r="E178" s="53">
        <f>E179+E180</f>
        <v>21549.91</v>
      </c>
      <c r="F178" s="10"/>
      <c r="G178" s="10">
        <f t="shared" si="19"/>
        <v>92.785758725880441</v>
      </c>
      <c r="H178" s="11"/>
    </row>
    <row r="179" spans="1:8" ht="69" customHeight="1" x14ac:dyDescent="0.25">
      <c r="A179" s="17" t="s">
        <v>361</v>
      </c>
      <c r="B179" s="25" t="s">
        <v>362</v>
      </c>
      <c r="C179" s="14">
        <v>23225.45</v>
      </c>
      <c r="D179" s="53"/>
      <c r="E179" s="53">
        <v>21549.91</v>
      </c>
      <c r="F179" s="10"/>
      <c r="G179" s="10">
        <f t="shared" si="19"/>
        <v>92.785758725880441</v>
      </c>
      <c r="H179" s="11"/>
    </row>
    <row r="180" spans="1:8" ht="84" hidden="1" customHeight="1" x14ac:dyDescent="0.25">
      <c r="A180" s="17" t="s">
        <v>363</v>
      </c>
      <c r="B180" s="26" t="s">
        <v>364</v>
      </c>
      <c r="C180" s="14"/>
      <c r="D180" s="53"/>
      <c r="E180" s="53"/>
      <c r="F180" s="10" t="e">
        <f t="shared" si="18"/>
        <v>#DIV/0!</v>
      </c>
      <c r="G180" s="10" t="e">
        <f t="shared" si="19"/>
        <v>#DIV/0!</v>
      </c>
      <c r="H180" s="11"/>
    </row>
    <row r="181" spans="1:8" ht="26.25" customHeight="1" x14ac:dyDescent="0.25">
      <c r="A181" s="8" t="s">
        <v>97</v>
      </c>
      <c r="B181" s="9" t="s">
        <v>197</v>
      </c>
      <c r="C181" s="14">
        <f>C182+C186+C190</f>
        <v>748756.46</v>
      </c>
      <c r="D181" s="52">
        <f t="shared" ref="D181:E181" si="31">D182+D186+D190</f>
        <v>928442</v>
      </c>
      <c r="E181" s="52">
        <f t="shared" si="31"/>
        <v>525257.02</v>
      </c>
      <c r="F181" s="10">
        <f t="shared" si="18"/>
        <v>56.574026164262278</v>
      </c>
      <c r="G181" s="10">
        <f t="shared" si="19"/>
        <v>70.150582740882129</v>
      </c>
      <c r="H181" s="11"/>
    </row>
    <row r="182" spans="1:8" ht="21.75" customHeight="1" x14ac:dyDescent="0.25">
      <c r="A182" s="8" t="s">
        <v>98</v>
      </c>
      <c r="B182" s="9" t="s">
        <v>198</v>
      </c>
      <c r="C182" s="14">
        <f>C183+C184+C185</f>
        <v>4.8899999999999997</v>
      </c>
      <c r="D182" s="52">
        <f>D183+D184+D185</f>
        <v>0</v>
      </c>
      <c r="E182" s="52">
        <f>E183+E184+E185</f>
        <v>4046.76</v>
      </c>
      <c r="F182" s="10"/>
      <c r="G182" s="10" t="s">
        <v>626</v>
      </c>
      <c r="H182" s="11"/>
    </row>
    <row r="183" spans="1:8" ht="41.25" hidden="1" customHeight="1" x14ac:dyDescent="0.25">
      <c r="A183" s="8" t="s">
        <v>99</v>
      </c>
      <c r="B183" s="9" t="s">
        <v>199</v>
      </c>
      <c r="C183" s="14"/>
      <c r="D183" s="52"/>
      <c r="E183" s="52"/>
      <c r="F183" s="10"/>
      <c r="G183" s="10" t="e">
        <f t="shared" si="19"/>
        <v>#DIV/0!</v>
      </c>
      <c r="H183" s="11"/>
    </row>
    <row r="184" spans="1:8" ht="32.25" hidden="1" customHeight="1" x14ac:dyDescent="0.25">
      <c r="A184" s="8" t="s">
        <v>100</v>
      </c>
      <c r="B184" s="9" t="s">
        <v>200</v>
      </c>
      <c r="C184" s="14"/>
      <c r="D184" s="52"/>
      <c r="E184" s="52"/>
      <c r="F184" s="10"/>
      <c r="G184" s="10" t="e">
        <f t="shared" si="19"/>
        <v>#DIV/0!</v>
      </c>
      <c r="H184" s="11"/>
    </row>
    <row r="185" spans="1:8" ht="39.75" customHeight="1" x14ac:dyDescent="0.25">
      <c r="A185" s="8" t="s">
        <v>273</v>
      </c>
      <c r="B185" s="9" t="s">
        <v>274</v>
      </c>
      <c r="C185" s="14">
        <v>4.8899999999999997</v>
      </c>
      <c r="D185" s="52"/>
      <c r="E185" s="52">
        <v>4046.76</v>
      </c>
      <c r="F185" s="10"/>
      <c r="G185" s="10" t="s">
        <v>626</v>
      </c>
      <c r="H185" s="11"/>
    </row>
    <row r="186" spans="1:8" ht="24" customHeight="1" x14ac:dyDescent="0.25">
      <c r="A186" s="8" t="s">
        <v>101</v>
      </c>
      <c r="B186" s="9" t="s">
        <v>201</v>
      </c>
      <c r="C186" s="14">
        <f>C187+C188+C189</f>
        <v>334751.56999999995</v>
      </c>
      <c r="D186" s="52">
        <f>D187+D188+D189</f>
        <v>290942</v>
      </c>
      <c r="E186" s="52">
        <f>E187+E188+E189</f>
        <v>266210.26</v>
      </c>
      <c r="F186" s="10">
        <f t="shared" si="18"/>
        <v>91.499426002433481</v>
      </c>
      <c r="G186" s="10">
        <f t="shared" si="19"/>
        <v>79.524723364254882</v>
      </c>
      <c r="H186" s="11"/>
    </row>
    <row r="187" spans="1:8" ht="27.75" customHeight="1" x14ac:dyDescent="0.25">
      <c r="A187" s="8" t="s">
        <v>102</v>
      </c>
      <c r="B187" s="9" t="s">
        <v>202</v>
      </c>
      <c r="C187" s="14">
        <v>53748.97</v>
      </c>
      <c r="D187" s="52">
        <v>1425</v>
      </c>
      <c r="E187" s="52">
        <v>1131.27</v>
      </c>
      <c r="F187" s="10">
        <f t="shared" si="18"/>
        <v>79.387368421052628</v>
      </c>
      <c r="G187" s="10">
        <f t="shared" si="19"/>
        <v>2.1047287045686645</v>
      </c>
      <c r="H187" s="11"/>
    </row>
    <row r="188" spans="1:8" ht="23.25" customHeight="1" x14ac:dyDescent="0.25">
      <c r="A188" s="8" t="s">
        <v>103</v>
      </c>
      <c r="B188" s="9" t="s">
        <v>203</v>
      </c>
      <c r="C188" s="14">
        <v>3000</v>
      </c>
      <c r="D188" s="52">
        <v>3000</v>
      </c>
      <c r="E188" s="52">
        <v>3000</v>
      </c>
      <c r="F188" s="10">
        <f t="shared" si="18"/>
        <v>100</v>
      </c>
      <c r="G188" s="10">
        <f t="shared" si="19"/>
        <v>100</v>
      </c>
      <c r="H188" s="11"/>
    </row>
    <row r="189" spans="1:8" ht="30" customHeight="1" x14ac:dyDescent="0.25">
      <c r="A189" s="8" t="s">
        <v>104</v>
      </c>
      <c r="B189" s="9" t="s">
        <v>204</v>
      </c>
      <c r="C189" s="14">
        <v>278002.59999999998</v>
      </c>
      <c r="D189" s="52">
        <v>286517</v>
      </c>
      <c r="E189" s="52">
        <v>262078.99</v>
      </c>
      <c r="F189" s="10">
        <f t="shared" si="18"/>
        <v>91.470659681624483</v>
      </c>
      <c r="G189" s="10">
        <f t="shared" si="19"/>
        <v>94.272136303761201</v>
      </c>
      <c r="H189" s="11"/>
    </row>
    <row r="190" spans="1:8" ht="25.5" customHeight="1" x14ac:dyDescent="0.25">
      <c r="A190" s="27" t="s">
        <v>475</v>
      </c>
      <c r="B190" s="43" t="s">
        <v>477</v>
      </c>
      <c r="C190" s="14">
        <f>C192+C193+C191</f>
        <v>414000</v>
      </c>
      <c r="D190" s="52">
        <f t="shared" ref="D190:E190" si="32">D192+D193+D191</f>
        <v>637500</v>
      </c>
      <c r="E190" s="52">
        <f t="shared" si="32"/>
        <v>255000</v>
      </c>
      <c r="F190" s="10">
        <f t="shared" si="18"/>
        <v>40</v>
      </c>
      <c r="G190" s="10">
        <f t="shared" si="19"/>
        <v>61.594202898550726</v>
      </c>
      <c r="H190" s="11"/>
    </row>
    <row r="191" spans="1:8" ht="36.75" customHeight="1" x14ac:dyDescent="0.25">
      <c r="A191" s="27" t="s">
        <v>517</v>
      </c>
      <c r="B191" s="43" t="s">
        <v>518</v>
      </c>
      <c r="C191" s="14">
        <v>126000</v>
      </c>
      <c r="D191" s="52">
        <v>127500</v>
      </c>
      <c r="E191" s="52">
        <v>127500</v>
      </c>
      <c r="F191" s="10">
        <f t="shared" si="18"/>
        <v>100</v>
      </c>
      <c r="G191" s="10">
        <f t="shared" si="19"/>
        <v>101.19047619047619</v>
      </c>
      <c r="H191" s="11"/>
    </row>
    <row r="192" spans="1:8" ht="24.75" hidden="1" customHeight="1" x14ac:dyDescent="0.25">
      <c r="A192" s="27" t="s">
        <v>474</v>
      </c>
      <c r="B192" s="43" t="s">
        <v>476</v>
      </c>
      <c r="C192" s="14"/>
      <c r="D192" s="52"/>
      <c r="E192" s="52"/>
      <c r="F192" s="10" t="e">
        <f t="shared" si="18"/>
        <v>#DIV/0!</v>
      </c>
      <c r="G192" s="10" t="e">
        <f t="shared" si="19"/>
        <v>#DIV/0!</v>
      </c>
      <c r="H192" s="11"/>
    </row>
    <row r="193" spans="1:8" ht="27" customHeight="1" x14ac:dyDescent="0.25">
      <c r="A193" s="27" t="s">
        <v>486</v>
      </c>
      <c r="B193" s="43" t="s">
        <v>487</v>
      </c>
      <c r="C193" s="14">
        <v>288000</v>
      </c>
      <c r="D193" s="52">
        <v>510000</v>
      </c>
      <c r="E193" s="52">
        <v>127500</v>
      </c>
      <c r="F193" s="10">
        <f t="shared" si="18"/>
        <v>25</v>
      </c>
      <c r="G193" s="10">
        <f t="shared" si="19"/>
        <v>44.270833333333336</v>
      </c>
      <c r="H193" s="11"/>
    </row>
    <row r="194" spans="1:8" ht="23.25" customHeight="1" x14ac:dyDescent="0.25">
      <c r="A194" s="8" t="s">
        <v>105</v>
      </c>
      <c r="B194" s="9" t="s">
        <v>205</v>
      </c>
      <c r="C194" s="14">
        <f>C195+C289+C301+C286+C296+C292</f>
        <v>900647380.64999998</v>
      </c>
      <c r="D194" s="52">
        <f>D195+D289+D301+D296</f>
        <v>1133023504.0799999</v>
      </c>
      <c r="E194" s="52">
        <f>E195+E289+E301+E296</f>
        <v>787027959.75999999</v>
      </c>
      <c r="F194" s="10">
        <f t="shared" si="18"/>
        <v>69.462633116252633</v>
      </c>
      <c r="G194" s="10">
        <f t="shared" si="19"/>
        <v>87.384694239825521</v>
      </c>
      <c r="H194" s="11"/>
    </row>
    <row r="195" spans="1:8" ht="40.5" customHeight="1" x14ac:dyDescent="0.25">
      <c r="A195" s="8" t="s">
        <v>106</v>
      </c>
      <c r="B195" s="9" t="s">
        <v>206</v>
      </c>
      <c r="C195" s="14">
        <f>C196+C205+C255+C273</f>
        <v>900600494.54999995</v>
      </c>
      <c r="D195" s="52">
        <f>D196+D205+D255+D273</f>
        <v>1132840837.0799999</v>
      </c>
      <c r="E195" s="52">
        <f>E196+E205+E255+E273</f>
        <v>786895173.35000002</v>
      </c>
      <c r="F195" s="10">
        <f t="shared" si="18"/>
        <v>69.462112204419967</v>
      </c>
      <c r="G195" s="10">
        <f t="shared" si="19"/>
        <v>87.374499360361256</v>
      </c>
      <c r="H195" s="11"/>
    </row>
    <row r="196" spans="1:8" ht="21.75" customHeight="1" x14ac:dyDescent="0.25">
      <c r="A196" s="45" t="s">
        <v>275</v>
      </c>
      <c r="B196" s="46" t="s">
        <v>207</v>
      </c>
      <c r="C196" s="47">
        <f>C197+C201</f>
        <v>110735391</v>
      </c>
      <c r="D196" s="57">
        <f>D197+D201</f>
        <v>157078900</v>
      </c>
      <c r="E196" s="57">
        <f>E197+E201</f>
        <v>122288172</v>
      </c>
      <c r="F196" s="10">
        <f t="shared" si="18"/>
        <v>77.851431350741564</v>
      </c>
      <c r="G196" s="10">
        <f t="shared" si="19"/>
        <v>110.43278115124008</v>
      </c>
      <c r="H196" s="11"/>
    </row>
    <row r="197" spans="1:8" ht="23.25" customHeight="1" x14ac:dyDescent="0.25">
      <c r="A197" s="8" t="s">
        <v>276</v>
      </c>
      <c r="B197" s="9" t="s">
        <v>208</v>
      </c>
      <c r="C197" s="14">
        <f>C198</f>
        <v>98167275</v>
      </c>
      <c r="D197" s="52">
        <f>D198</f>
        <v>127434000</v>
      </c>
      <c r="E197" s="52">
        <f>E198</f>
        <v>95575500</v>
      </c>
      <c r="F197" s="10">
        <f t="shared" ref="F197:F260" si="33">E197*100/D197</f>
        <v>75</v>
      </c>
      <c r="G197" s="10">
        <f t="shared" ref="G197:G260" si="34">E197*100/C197</f>
        <v>97.359838092684143</v>
      </c>
      <c r="H197" s="11"/>
    </row>
    <row r="198" spans="1:8" ht="33.75" customHeight="1" x14ac:dyDescent="0.25">
      <c r="A198" s="8" t="s">
        <v>277</v>
      </c>
      <c r="B198" s="9" t="s">
        <v>209</v>
      </c>
      <c r="C198" s="14">
        <v>98167275</v>
      </c>
      <c r="D198" s="52">
        <v>127434000</v>
      </c>
      <c r="E198" s="52">
        <v>95575500</v>
      </c>
      <c r="F198" s="10">
        <f t="shared" si="33"/>
        <v>75</v>
      </c>
      <c r="G198" s="10">
        <f t="shared" si="34"/>
        <v>97.359838092684143</v>
      </c>
      <c r="H198" s="11"/>
    </row>
    <row r="199" spans="1:8" ht="31.5" hidden="1" customHeight="1" x14ac:dyDescent="0.25">
      <c r="A199" s="8" t="s">
        <v>278</v>
      </c>
      <c r="B199" s="9" t="s">
        <v>241</v>
      </c>
      <c r="C199" s="14">
        <v>0</v>
      </c>
      <c r="D199" s="52">
        <v>0</v>
      </c>
      <c r="E199" s="52">
        <v>0</v>
      </c>
      <c r="F199" s="10" t="e">
        <f t="shared" si="33"/>
        <v>#DIV/0!</v>
      </c>
      <c r="G199" s="10" t="e">
        <f t="shared" si="34"/>
        <v>#DIV/0!</v>
      </c>
      <c r="H199" s="11"/>
    </row>
    <row r="200" spans="1:8" ht="40.5" hidden="1" customHeight="1" x14ac:dyDescent="0.25">
      <c r="A200" s="8" t="s">
        <v>279</v>
      </c>
      <c r="B200" s="9" t="s">
        <v>242</v>
      </c>
      <c r="C200" s="14">
        <v>0</v>
      </c>
      <c r="D200" s="52">
        <v>0</v>
      </c>
      <c r="E200" s="52">
        <v>0</v>
      </c>
      <c r="F200" s="10" t="e">
        <f t="shared" si="33"/>
        <v>#DIV/0!</v>
      </c>
      <c r="G200" s="10" t="e">
        <f t="shared" si="34"/>
        <v>#DIV/0!</v>
      </c>
      <c r="H200" s="11"/>
    </row>
    <row r="201" spans="1:8" ht="33" customHeight="1" x14ac:dyDescent="0.25">
      <c r="A201" s="8" t="s">
        <v>280</v>
      </c>
      <c r="B201" s="9" t="s">
        <v>210</v>
      </c>
      <c r="C201" s="14">
        <f>C202</f>
        <v>12568116</v>
      </c>
      <c r="D201" s="52">
        <f>D202</f>
        <v>29644900</v>
      </c>
      <c r="E201" s="52">
        <f>E202</f>
        <v>26712672</v>
      </c>
      <c r="F201" s="10">
        <f t="shared" si="33"/>
        <v>90.108828162685654</v>
      </c>
      <c r="G201" s="10" t="s">
        <v>627</v>
      </c>
      <c r="H201" s="11"/>
    </row>
    <row r="202" spans="1:8" ht="39.75" customHeight="1" x14ac:dyDescent="0.25">
      <c r="A202" s="8" t="s">
        <v>281</v>
      </c>
      <c r="B202" s="9" t="s">
        <v>211</v>
      </c>
      <c r="C202" s="14">
        <v>12568116</v>
      </c>
      <c r="D202" s="52">
        <v>29644900</v>
      </c>
      <c r="E202" s="52">
        <v>26712672</v>
      </c>
      <c r="F202" s="10">
        <f t="shared" si="33"/>
        <v>90.108828162685654</v>
      </c>
      <c r="G202" s="10" t="s">
        <v>627</v>
      </c>
      <c r="H202" s="11"/>
    </row>
    <row r="203" spans="1:8" ht="34.5" hidden="1" customHeight="1" x14ac:dyDescent="0.25">
      <c r="A203" s="8" t="s">
        <v>282</v>
      </c>
      <c r="B203" s="9" t="s">
        <v>243</v>
      </c>
      <c r="C203" s="14">
        <v>0</v>
      </c>
      <c r="D203" s="52">
        <v>0</v>
      </c>
      <c r="E203" s="52">
        <v>0</v>
      </c>
      <c r="F203" s="10" t="e">
        <f t="shared" si="33"/>
        <v>#DIV/0!</v>
      </c>
      <c r="G203" s="10" t="e">
        <f t="shared" si="34"/>
        <v>#DIV/0!</v>
      </c>
      <c r="H203" s="11"/>
    </row>
    <row r="204" spans="1:8" ht="34.5" hidden="1" customHeight="1" x14ac:dyDescent="0.25">
      <c r="A204" s="8" t="s">
        <v>283</v>
      </c>
      <c r="B204" s="9" t="s">
        <v>244</v>
      </c>
      <c r="C204" s="14">
        <v>0</v>
      </c>
      <c r="D204" s="52">
        <v>0</v>
      </c>
      <c r="E204" s="52">
        <v>0</v>
      </c>
      <c r="F204" s="10" t="e">
        <f t="shared" si="33"/>
        <v>#DIV/0!</v>
      </c>
      <c r="G204" s="10" t="e">
        <f t="shared" si="34"/>
        <v>#DIV/0!</v>
      </c>
      <c r="H204" s="11"/>
    </row>
    <row r="205" spans="1:8" ht="33.75" customHeight="1" x14ac:dyDescent="0.25">
      <c r="A205" s="45" t="s">
        <v>284</v>
      </c>
      <c r="B205" s="46" t="s">
        <v>212</v>
      </c>
      <c r="C205" s="47">
        <f>C206+C209+C225+C227+C229+C234+C236+C238+C242+C244+C246+C252+C212+C214+C222+C232+C240+C250+C220+C216+C218+C248</f>
        <v>378626458.47999996</v>
      </c>
      <c r="D205" s="47">
        <f t="shared" ref="D205:E205" si="35">D206+D209+D225+D227+D229+D234+D236+D238+D242+D244+D246+D252+D212+D214+D222+D232+D240+D250+D220+D216+D218+D248</f>
        <v>307530250.96999997</v>
      </c>
      <c r="E205" s="47">
        <f t="shared" si="35"/>
        <v>209550704.88</v>
      </c>
      <c r="F205" s="10">
        <f t="shared" si="33"/>
        <v>68.13986728754108</v>
      </c>
      <c r="G205" s="10">
        <f t="shared" si="34"/>
        <v>55.344971326421188</v>
      </c>
      <c r="H205" s="11"/>
    </row>
    <row r="206" spans="1:8" ht="36" customHeight="1" x14ac:dyDescent="0.25">
      <c r="A206" s="8" t="s">
        <v>285</v>
      </c>
      <c r="B206" s="9" t="s">
        <v>213</v>
      </c>
      <c r="C206" s="14">
        <f>C208+C207</f>
        <v>6106916.0499999998</v>
      </c>
      <c r="D206" s="52">
        <f t="shared" ref="D206:E206" si="36">D208+D207</f>
        <v>639940</v>
      </c>
      <c r="E206" s="52">
        <f t="shared" si="36"/>
        <v>0</v>
      </c>
      <c r="F206" s="10">
        <f t="shared" si="33"/>
        <v>0</v>
      </c>
      <c r="G206" s="10">
        <f t="shared" si="34"/>
        <v>0</v>
      </c>
      <c r="H206" s="11"/>
    </row>
    <row r="207" spans="1:8" ht="38.25" customHeight="1" x14ac:dyDescent="0.25">
      <c r="A207" s="27" t="s">
        <v>456</v>
      </c>
      <c r="B207" s="43" t="s">
        <v>457</v>
      </c>
      <c r="C207" s="14">
        <v>6106916.0499999998</v>
      </c>
      <c r="D207" s="52">
        <v>639940</v>
      </c>
      <c r="E207" s="52"/>
      <c r="F207" s="10">
        <f t="shared" si="33"/>
        <v>0</v>
      </c>
      <c r="G207" s="10">
        <f t="shared" si="34"/>
        <v>0</v>
      </c>
      <c r="H207" s="11"/>
    </row>
    <row r="208" spans="1:8" ht="32.25" hidden="1" customHeight="1" x14ac:dyDescent="0.25">
      <c r="A208" s="27" t="s">
        <v>365</v>
      </c>
      <c r="B208" s="9" t="s">
        <v>488</v>
      </c>
      <c r="C208" s="14"/>
      <c r="D208" s="52"/>
      <c r="E208" s="52"/>
      <c r="F208" s="10" t="e">
        <f t="shared" si="33"/>
        <v>#DIV/0!</v>
      </c>
      <c r="G208" s="10" t="e">
        <f t="shared" si="34"/>
        <v>#DIV/0!</v>
      </c>
      <c r="H208" s="11"/>
    </row>
    <row r="209" spans="1:8" ht="78.75" customHeight="1" x14ac:dyDescent="0.25">
      <c r="A209" s="8" t="s">
        <v>286</v>
      </c>
      <c r="B209" s="9" t="s">
        <v>214</v>
      </c>
      <c r="C209" s="14">
        <f>C211</f>
        <v>72914949.920000002</v>
      </c>
      <c r="D209" s="52">
        <f>D211</f>
        <v>60822173.450000003</v>
      </c>
      <c r="E209" s="52">
        <f>E211</f>
        <v>54890786.579999998</v>
      </c>
      <c r="F209" s="10">
        <f t="shared" si="33"/>
        <v>90.24798599991496</v>
      </c>
      <c r="G209" s="10">
        <f t="shared" si="34"/>
        <v>75.280565426190989</v>
      </c>
      <c r="H209" s="11"/>
    </row>
    <row r="210" spans="1:8" ht="92.25" hidden="1" customHeight="1" x14ac:dyDescent="0.25">
      <c r="A210" s="8"/>
      <c r="B210" s="9"/>
      <c r="C210" s="14"/>
      <c r="D210" s="52"/>
      <c r="E210" s="52"/>
      <c r="F210" s="10" t="e">
        <f t="shared" si="33"/>
        <v>#DIV/0!</v>
      </c>
      <c r="G210" s="10" t="e">
        <f t="shared" si="34"/>
        <v>#DIV/0!</v>
      </c>
      <c r="H210" s="11"/>
    </row>
    <row r="211" spans="1:8" ht="81" customHeight="1" x14ac:dyDescent="0.25">
      <c r="A211" s="27" t="s">
        <v>287</v>
      </c>
      <c r="B211" s="9" t="s">
        <v>215</v>
      </c>
      <c r="C211" s="14">
        <v>72914949.920000002</v>
      </c>
      <c r="D211" s="52">
        <v>60822173.450000003</v>
      </c>
      <c r="E211" s="52">
        <v>54890786.579999998</v>
      </c>
      <c r="F211" s="10">
        <f t="shared" si="33"/>
        <v>90.24798599991496</v>
      </c>
      <c r="G211" s="10">
        <f t="shared" si="34"/>
        <v>75.280565426190989</v>
      </c>
      <c r="H211" s="11"/>
    </row>
    <row r="212" spans="1:8" ht="108" hidden="1" customHeight="1" x14ac:dyDescent="0.25">
      <c r="A212" s="27" t="s">
        <v>409</v>
      </c>
      <c r="B212" s="43" t="s">
        <v>411</v>
      </c>
      <c r="C212" s="14">
        <f t="shared" ref="C212:E212" si="37">C213</f>
        <v>0</v>
      </c>
      <c r="D212" s="52">
        <f t="shared" si="37"/>
        <v>0</v>
      </c>
      <c r="E212" s="52">
        <f t="shared" si="37"/>
        <v>0</v>
      </c>
      <c r="F212" s="10" t="e">
        <f t="shared" si="33"/>
        <v>#DIV/0!</v>
      </c>
      <c r="G212" s="10" t="e">
        <f t="shared" si="34"/>
        <v>#DIV/0!</v>
      </c>
      <c r="H212" s="11"/>
    </row>
    <row r="213" spans="1:8" ht="112.5" hidden="1" customHeight="1" x14ac:dyDescent="0.25">
      <c r="A213" s="27" t="s">
        <v>410</v>
      </c>
      <c r="B213" s="43" t="s">
        <v>412</v>
      </c>
      <c r="C213" s="14"/>
      <c r="D213" s="52"/>
      <c r="E213" s="52"/>
      <c r="F213" s="10" t="e">
        <f t="shared" si="33"/>
        <v>#DIV/0!</v>
      </c>
      <c r="G213" s="10" t="e">
        <f t="shared" si="34"/>
        <v>#DIV/0!</v>
      </c>
      <c r="H213" s="11"/>
    </row>
    <row r="214" spans="1:8" ht="79.5" hidden="1" customHeight="1" x14ac:dyDescent="0.25">
      <c r="A214" s="27" t="s">
        <v>413</v>
      </c>
      <c r="B214" s="43" t="s">
        <v>415</v>
      </c>
      <c r="C214" s="14">
        <f t="shared" ref="C214:E214" si="38">C215</f>
        <v>0</v>
      </c>
      <c r="D214" s="52">
        <f t="shared" si="38"/>
        <v>0</v>
      </c>
      <c r="E214" s="52">
        <f t="shared" si="38"/>
        <v>0</v>
      </c>
      <c r="F214" s="10" t="e">
        <f t="shared" si="33"/>
        <v>#DIV/0!</v>
      </c>
      <c r="G214" s="10" t="e">
        <f t="shared" si="34"/>
        <v>#DIV/0!</v>
      </c>
      <c r="H214" s="11"/>
    </row>
    <row r="215" spans="1:8" ht="81" hidden="1" customHeight="1" x14ac:dyDescent="0.25">
      <c r="A215" s="27" t="s">
        <v>414</v>
      </c>
      <c r="B215" s="43" t="s">
        <v>416</v>
      </c>
      <c r="C215" s="14"/>
      <c r="D215" s="52"/>
      <c r="E215" s="52"/>
      <c r="F215" s="10" t="e">
        <f t="shared" si="33"/>
        <v>#DIV/0!</v>
      </c>
      <c r="G215" s="10" t="e">
        <f t="shared" si="34"/>
        <v>#DIV/0!</v>
      </c>
      <c r="H215" s="11"/>
    </row>
    <row r="216" spans="1:8" ht="63.75" hidden="1" customHeight="1" x14ac:dyDescent="0.25">
      <c r="A216" s="27" t="s">
        <v>459</v>
      </c>
      <c r="B216" s="43" t="s">
        <v>461</v>
      </c>
      <c r="C216" s="14">
        <f>C217</f>
        <v>0</v>
      </c>
      <c r="D216" s="52">
        <f t="shared" ref="D216:E216" si="39">D217</f>
        <v>0</v>
      </c>
      <c r="E216" s="52">
        <f t="shared" si="39"/>
        <v>0</v>
      </c>
      <c r="F216" s="10" t="e">
        <f t="shared" si="33"/>
        <v>#DIV/0!</v>
      </c>
      <c r="G216" s="10" t="e">
        <f t="shared" si="34"/>
        <v>#DIV/0!</v>
      </c>
      <c r="H216" s="11"/>
    </row>
    <row r="217" spans="1:8" ht="62.25" hidden="1" customHeight="1" x14ac:dyDescent="0.25">
      <c r="A217" s="27" t="s">
        <v>458</v>
      </c>
      <c r="B217" s="43" t="s">
        <v>460</v>
      </c>
      <c r="C217" s="14"/>
      <c r="D217" s="52"/>
      <c r="E217" s="52"/>
      <c r="F217" s="10" t="e">
        <f t="shared" si="33"/>
        <v>#DIV/0!</v>
      </c>
      <c r="G217" s="10" t="e">
        <f t="shared" si="34"/>
        <v>#DIV/0!</v>
      </c>
      <c r="H217" s="11"/>
    </row>
    <row r="218" spans="1:8" ht="54" hidden="1" customHeight="1" x14ac:dyDescent="0.25">
      <c r="A218" s="27" t="s">
        <v>463</v>
      </c>
      <c r="B218" s="43" t="s">
        <v>465</v>
      </c>
      <c r="C218" s="14">
        <f>C219</f>
        <v>0</v>
      </c>
      <c r="D218" s="52">
        <f t="shared" ref="D218:E218" si="40">D219</f>
        <v>0</v>
      </c>
      <c r="E218" s="52">
        <f t="shared" si="40"/>
        <v>0</v>
      </c>
      <c r="F218" s="10" t="e">
        <f t="shared" si="33"/>
        <v>#DIV/0!</v>
      </c>
      <c r="G218" s="10" t="e">
        <f t="shared" si="34"/>
        <v>#DIV/0!</v>
      </c>
      <c r="H218" s="11"/>
    </row>
    <row r="219" spans="1:8" ht="63" hidden="1" customHeight="1" x14ac:dyDescent="0.25">
      <c r="A219" s="27" t="s">
        <v>462</v>
      </c>
      <c r="B219" s="43" t="s">
        <v>464</v>
      </c>
      <c r="C219" s="14"/>
      <c r="D219" s="52"/>
      <c r="E219" s="52"/>
      <c r="F219" s="10" t="e">
        <f t="shared" si="33"/>
        <v>#DIV/0!</v>
      </c>
      <c r="G219" s="10" t="e">
        <f t="shared" si="34"/>
        <v>#DIV/0!</v>
      </c>
      <c r="H219" s="11"/>
    </row>
    <row r="220" spans="1:8" ht="63" customHeight="1" x14ac:dyDescent="0.25">
      <c r="A220" s="27" t="s">
        <v>534</v>
      </c>
      <c r="B220" s="43" t="s">
        <v>536</v>
      </c>
      <c r="C220" s="14">
        <f>C221</f>
        <v>5877120.1500000004</v>
      </c>
      <c r="D220" s="52">
        <f t="shared" ref="D220:E220" si="41">D221</f>
        <v>0</v>
      </c>
      <c r="E220" s="52">
        <f t="shared" si="41"/>
        <v>0</v>
      </c>
      <c r="F220" s="10"/>
      <c r="G220" s="10">
        <f t="shared" si="34"/>
        <v>0</v>
      </c>
      <c r="H220" s="11"/>
    </row>
    <row r="221" spans="1:8" ht="63" customHeight="1" x14ac:dyDescent="0.25">
      <c r="A221" s="27" t="s">
        <v>535</v>
      </c>
      <c r="B221" s="43" t="s">
        <v>537</v>
      </c>
      <c r="C221" s="14">
        <v>5877120.1500000004</v>
      </c>
      <c r="D221" s="52"/>
      <c r="E221" s="52"/>
      <c r="F221" s="10"/>
      <c r="G221" s="10">
        <f t="shared" si="34"/>
        <v>0</v>
      </c>
      <c r="H221" s="11"/>
    </row>
    <row r="222" spans="1:8" ht="33" customHeight="1" x14ac:dyDescent="0.25">
      <c r="A222" s="27" t="s">
        <v>417</v>
      </c>
      <c r="B222" s="43" t="s">
        <v>419</v>
      </c>
      <c r="C222" s="14">
        <f>C223+C224</f>
        <v>40919301</v>
      </c>
      <c r="D222" s="52">
        <f t="shared" ref="D222:E222" si="42">D223+D224</f>
        <v>53173342.359999999</v>
      </c>
      <c r="E222" s="52">
        <f t="shared" si="42"/>
        <v>10363153.58</v>
      </c>
      <c r="F222" s="10">
        <f t="shared" si="33"/>
        <v>19.489377797314752</v>
      </c>
      <c r="G222" s="10">
        <f t="shared" si="34"/>
        <v>25.325832374311574</v>
      </c>
      <c r="H222" s="11"/>
    </row>
    <row r="223" spans="1:8" ht="35.25" hidden="1" customHeight="1" x14ac:dyDescent="0.25">
      <c r="A223" s="27" t="s">
        <v>418</v>
      </c>
      <c r="B223" s="43" t="s">
        <v>420</v>
      </c>
      <c r="C223" s="14"/>
      <c r="D223" s="52"/>
      <c r="E223" s="52"/>
      <c r="F223" s="10" t="e">
        <f t="shared" si="33"/>
        <v>#DIV/0!</v>
      </c>
      <c r="G223" s="10" t="e">
        <f t="shared" si="34"/>
        <v>#DIV/0!</v>
      </c>
      <c r="H223" s="11"/>
    </row>
    <row r="224" spans="1:8" ht="36" customHeight="1" x14ac:dyDescent="0.25">
      <c r="A224" s="27" t="s">
        <v>466</v>
      </c>
      <c r="B224" s="43" t="s">
        <v>467</v>
      </c>
      <c r="C224" s="14">
        <v>40919301</v>
      </c>
      <c r="D224" s="52">
        <v>53173342.359999999</v>
      </c>
      <c r="E224" s="52">
        <v>10363153.58</v>
      </c>
      <c r="F224" s="10">
        <f t="shared" si="33"/>
        <v>19.489377797314752</v>
      </c>
      <c r="G224" s="10">
        <f t="shared" si="34"/>
        <v>25.325832374311574</v>
      </c>
      <c r="H224" s="11"/>
    </row>
    <row r="225" spans="1:8" ht="47.25" hidden="1" customHeight="1" x14ac:dyDescent="0.25">
      <c r="A225" s="27" t="s">
        <v>368</v>
      </c>
      <c r="B225" s="28" t="s">
        <v>366</v>
      </c>
      <c r="C225" s="14">
        <f>C226</f>
        <v>0</v>
      </c>
      <c r="D225" s="52">
        <f>D226</f>
        <v>0</v>
      </c>
      <c r="E225" s="52">
        <f>E226</f>
        <v>0</v>
      </c>
      <c r="F225" s="10" t="e">
        <f t="shared" si="33"/>
        <v>#DIV/0!</v>
      </c>
      <c r="G225" s="10" t="e">
        <f t="shared" si="34"/>
        <v>#DIV/0!</v>
      </c>
      <c r="H225" s="11"/>
    </row>
    <row r="226" spans="1:8" ht="48.75" hidden="1" customHeight="1" x14ac:dyDescent="0.25">
      <c r="A226" s="27" t="s">
        <v>369</v>
      </c>
      <c r="B226" s="28" t="s">
        <v>367</v>
      </c>
      <c r="C226" s="14"/>
      <c r="D226" s="52"/>
      <c r="E226" s="52"/>
      <c r="F226" s="10" t="e">
        <f t="shared" si="33"/>
        <v>#DIV/0!</v>
      </c>
      <c r="G226" s="10" t="e">
        <f t="shared" si="34"/>
        <v>#DIV/0!</v>
      </c>
      <c r="H226" s="11"/>
    </row>
    <row r="227" spans="1:8" ht="33.75" hidden="1" customHeight="1" x14ac:dyDescent="0.25">
      <c r="A227" s="27" t="s">
        <v>372</v>
      </c>
      <c r="B227" s="29" t="s">
        <v>370</v>
      </c>
      <c r="C227" s="14">
        <f>C228</f>
        <v>0</v>
      </c>
      <c r="D227" s="52">
        <f>D228</f>
        <v>0</v>
      </c>
      <c r="E227" s="52">
        <f>E228</f>
        <v>0</v>
      </c>
      <c r="F227" s="10" t="e">
        <f t="shared" si="33"/>
        <v>#DIV/0!</v>
      </c>
      <c r="G227" s="10" t="e">
        <f t="shared" si="34"/>
        <v>#DIV/0!</v>
      </c>
      <c r="H227" s="11"/>
    </row>
    <row r="228" spans="1:8" ht="48" hidden="1" customHeight="1" x14ac:dyDescent="0.25">
      <c r="A228" s="27" t="s">
        <v>373</v>
      </c>
      <c r="B228" s="30" t="s">
        <v>371</v>
      </c>
      <c r="C228" s="14"/>
      <c r="D228" s="52"/>
      <c r="E228" s="52"/>
      <c r="F228" s="10" t="e">
        <f t="shared" si="33"/>
        <v>#DIV/0!</v>
      </c>
      <c r="G228" s="10" t="e">
        <f t="shared" si="34"/>
        <v>#DIV/0!</v>
      </c>
      <c r="H228" s="11"/>
    </row>
    <row r="229" spans="1:8" ht="63" customHeight="1" x14ac:dyDescent="0.25">
      <c r="A229" s="27" t="s">
        <v>376</v>
      </c>
      <c r="B229" s="32" t="s">
        <v>374</v>
      </c>
      <c r="C229" s="14">
        <f t="shared" ref="C229" si="43">C231+C230</f>
        <v>1865808.06</v>
      </c>
      <c r="D229" s="52">
        <f t="shared" ref="D229:E229" si="44">D231+D230</f>
        <v>173083.2</v>
      </c>
      <c r="E229" s="52">
        <f t="shared" si="44"/>
        <v>173083.2</v>
      </c>
      <c r="F229" s="10">
        <f t="shared" si="33"/>
        <v>100</v>
      </c>
      <c r="G229" s="10">
        <f t="shared" si="34"/>
        <v>9.2765812148973126</v>
      </c>
      <c r="H229" s="11"/>
    </row>
    <row r="230" spans="1:8" ht="63" hidden="1" customHeight="1" x14ac:dyDescent="0.25">
      <c r="A230" s="27" t="s">
        <v>421</v>
      </c>
      <c r="B230" s="32" t="s">
        <v>422</v>
      </c>
      <c r="C230" s="14"/>
      <c r="D230" s="52"/>
      <c r="E230" s="52"/>
      <c r="F230" s="10" t="e">
        <f t="shared" si="33"/>
        <v>#DIV/0!</v>
      </c>
      <c r="G230" s="10" t="e">
        <f t="shared" si="34"/>
        <v>#DIV/0!</v>
      </c>
      <c r="H230" s="11"/>
    </row>
    <row r="231" spans="1:8" ht="63" customHeight="1" x14ac:dyDescent="0.25">
      <c r="A231" s="27" t="s">
        <v>377</v>
      </c>
      <c r="B231" s="32" t="s">
        <v>375</v>
      </c>
      <c r="C231" s="14">
        <v>1865808.06</v>
      </c>
      <c r="D231" s="52">
        <v>173083.2</v>
      </c>
      <c r="E231" s="52">
        <v>173083.2</v>
      </c>
      <c r="F231" s="10">
        <f t="shared" si="33"/>
        <v>100</v>
      </c>
      <c r="G231" s="10">
        <f t="shared" si="34"/>
        <v>9.2765812148973126</v>
      </c>
      <c r="H231" s="11"/>
    </row>
    <row r="232" spans="1:8" ht="51" customHeight="1" x14ac:dyDescent="0.25">
      <c r="A232" s="27" t="s">
        <v>423</v>
      </c>
      <c r="B232" s="32" t="s">
        <v>425</v>
      </c>
      <c r="C232" s="14">
        <f t="shared" ref="C232:E232" si="45">C233</f>
        <v>12010048.48</v>
      </c>
      <c r="D232" s="52">
        <f t="shared" si="45"/>
        <v>28875705.079999998</v>
      </c>
      <c r="E232" s="52">
        <f t="shared" si="45"/>
        <v>12511442</v>
      </c>
      <c r="F232" s="10">
        <f t="shared" si="33"/>
        <v>43.32861125065903</v>
      </c>
      <c r="G232" s="10">
        <f t="shared" si="34"/>
        <v>104.17478348097391</v>
      </c>
      <c r="H232" s="11"/>
    </row>
    <row r="233" spans="1:8" ht="63" customHeight="1" x14ac:dyDescent="0.25">
      <c r="A233" s="27" t="s">
        <v>424</v>
      </c>
      <c r="B233" s="32" t="s">
        <v>426</v>
      </c>
      <c r="C233" s="14">
        <v>12010048.48</v>
      </c>
      <c r="D233" s="52">
        <v>28875705.079999998</v>
      </c>
      <c r="E233" s="52">
        <v>12511442</v>
      </c>
      <c r="F233" s="10">
        <f t="shared" si="33"/>
        <v>43.32861125065903</v>
      </c>
      <c r="G233" s="10">
        <f t="shared" si="34"/>
        <v>104.17478348097391</v>
      </c>
      <c r="H233" s="11"/>
    </row>
    <row r="234" spans="1:8" ht="63" hidden="1" customHeight="1" x14ac:dyDescent="0.25">
      <c r="A234" s="27" t="s">
        <v>378</v>
      </c>
      <c r="B234" s="33" t="s">
        <v>379</v>
      </c>
      <c r="C234" s="14">
        <f>C235</f>
        <v>0</v>
      </c>
      <c r="D234" s="52">
        <f>D235</f>
        <v>0</v>
      </c>
      <c r="E234" s="52">
        <f>E235</f>
        <v>0</v>
      </c>
      <c r="F234" s="10" t="e">
        <f t="shared" si="33"/>
        <v>#DIV/0!</v>
      </c>
      <c r="G234" s="10" t="e">
        <f t="shared" si="34"/>
        <v>#DIV/0!</v>
      </c>
      <c r="H234" s="11"/>
    </row>
    <row r="235" spans="1:8" ht="79.5" hidden="1" customHeight="1" x14ac:dyDescent="0.25">
      <c r="A235" s="27" t="s">
        <v>380</v>
      </c>
      <c r="B235" s="33" t="s">
        <v>381</v>
      </c>
      <c r="C235" s="14"/>
      <c r="D235" s="52"/>
      <c r="E235" s="52"/>
      <c r="F235" s="10" t="e">
        <f t="shared" si="33"/>
        <v>#DIV/0!</v>
      </c>
      <c r="G235" s="10" t="e">
        <f t="shared" si="34"/>
        <v>#DIV/0!</v>
      </c>
      <c r="H235" s="11"/>
    </row>
    <row r="236" spans="1:8" ht="50.25" hidden="1" customHeight="1" x14ac:dyDescent="0.25">
      <c r="A236" s="8" t="s">
        <v>288</v>
      </c>
      <c r="B236" s="31" t="s">
        <v>216</v>
      </c>
      <c r="C236" s="14">
        <f>C237</f>
        <v>0</v>
      </c>
      <c r="D236" s="52">
        <f>D237</f>
        <v>0</v>
      </c>
      <c r="E236" s="52">
        <f>E237</f>
        <v>0</v>
      </c>
      <c r="F236" s="10" t="e">
        <f t="shared" si="33"/>
        <v>#DIV/0!</v>
      </c>
      <c r="G236" s="10" t="e">
        <f t="shared" si="34"/>
        <v>#DIV/0!</v>
      </c>
      <c r="H236" s="11"/>
    </row>
    <row r="237" spans="1:8" ht="54" hidden="1" customHeight="1" x14ac:dyDescent="0.25">
      <c r="A237" s="8" t="s">
        <v>289</v>
      </c>
      <c r="B237" s="9" t="s">
        <v>217</v>
      </c>
      <c r="C237" s="14"/>
      <c r="D237" s="52"/>
      <c r="E237" s="52"/>
      <c r="F237" s="10" t="e">
        <f t="shared" si="33"/>
        <v>#DIV/0!</v>
      </c>
      <c r="G237" s="10" t="e">
        <f t="shared" si="34"/>
        <v>#DIV/0!</v>
      </c>
      <c r="H237" s="11"/>
    </row>
    <row r="238" spans="1:8" ht="36.75" customHeight="1" x14ac:dyDescent="0.25">
      <c r="A238" s="8" t="s">
        <v>290</v>
      </c>
      <c r="B238" s="9" t="s">
        <v>218</v>
      </c>
      <c r="C238" s="14">
        <f>C239</f>
        <v>675980.1</v>
      </c>
      <c r="D238" s="52">
        <f>D239</f>
        <v>1634602.5</v>
      </c>
      <c r="E238" s="52">
        <f>E239</f>
        <v>1634602.5</v>
      </c>
      <c r="F238" s="10">
        <f t="shared" si="33"/>
        <v>100</v>
      </c>
      <c r="G238" s="10" t="s">
        <v>592</v>
      </c>
      <c r="H238" s="11"/>
    </row>
    <row r="239" spans="1:8" ht="40.5" customHeight="1" x14ac:dyDescent="0.25">
      <c r="A239" s="8" t="s">
        <v>291</v>
      </c>
      <c r="B239" s="9" t="s">
        <v>219</v>
      </c>
      <c r="C239" s="14">
        <v>675980.1</v>
      </c>
      <c r="D239" s="52">
        <v>1634602.5</v>
      </c>
      <c r="E239" s="52">
        <v>1634602.5</v>
      </c>
      <c r="F239" s="10">
        <f t="shared" si="33"/>
        <v>100</v>
      </c>
      <c r="G239" s="10" t="s">
        <v>592</v>
      </c>
      <c r="H239" s="11"/>
    </row>
    <row r="240" spans="1:8" ht="40.5" customHeight="1" x14ac:dyDescent="0.25">
      <c r="A240" s="27" t="s">
        <v>528</v>
      </c>
      <c r="B240" s="43" t="s">
        <v>529</v>
      </c>
      <c r="C240" s="14">
        <f>C241</f>
        <v>7020532</v>
      </c>
      <c r="D240" s="52">
        <f t="shared" ref="D240:E240" si="46">D241</f>
        <v>7236490</v>
      </c>
      <c r="E240" s="52">
        <f t="shared" si="46"/>
        <v>4813877.34</v>
      </c>
      <c r="F240" s="10">
        <f t="shared" si="33"/>
        <v>66.522268945303594</v>
      </c>
      <c r="G240" s="10">
        <f t="shared" si="34"/>
        <v>68.568554918630099</v>
      </c>
      <c r="H240" s="11"/>
    </row>
    <row r="241" spans="1:8" ht="40.5" customHeight="1" x14ac:dyDescent="0.25">
      <c r="A241" s="27" t="s">
        <v>526</v>
      </c>
      <c r="B241" s="43" t="s">
        <v>527</v>
      </c>
      <c r="C241" s="14">
        <v>7020532</v>
      </c>
      <c r="D241" s="52">
        <v>7236490</v>
      </c>
      <c r="E241" s="52">
        <v>4813877.34</v>
      </c>
      <c r="F241" s="10">
        <f t="shared" si="33"/>
        <v>66.522268945303594</v>
      </c>
      <c r="G241" s="10">
        <f t="shared" si="34"/>
        <v>68.568554918630099</v>
      </c>
      <c r="H241" s="11"/>
    </row>
    <row r="242" spans="1:8" ht="21.75" customHeight="1" x14ac:dyDescent="0.25">
      <c r="A242" s="8" t="s">
        <v>292</v>
      </c>
      <c r="B242" s="9" t="s">
        <v>220</v>
      </c>
      <c r="C242" s="14">
        <f>C243</f>
        <v>235834</v>
      </c>
      <c r="D242" s="52">
        <f>D243</f>
        <v>10976278</v>
      </c>
      <c r="E242" s="52">
        <f>E243</f>
        <v>10976278</v>
      </c>
      <c r="F242" s="10">
        <f t="shared" si="33"/>
        <v>100</v>
      </c>
      <c r="G242" s="10" t="s">
        <v>628</v>
      </c>
      <c r="H242" s="11"/>
    </row>
    <row r="243" spans="1:8" ht="31.5" customHeight="1" x14ac:dyDescent="0.25">
      <c r="A243" s="8" t="s">
        <v>293</v>
      </c>
      <c r="B243" s="9" t="s">
        <v>221</v>
      </c>
      <c r="C243" s="14">
        <v>235834</v>
      </c>
      <c r="D243" s="52">
        <v>10976278</v>
      </c>
      <c r="E243" s="52">
        <v>10976278</v>
      </c>
      <c r="F243" s="10">
        <f t="shared" si="33"/>
        <v>100</v>
      </c>
      <c r="G243" s="10" t="s">
        <v>628</v>
      </c>
      <c r="H243" s="11"/>
    </row>
    <row r="244" spans="1:8" ht="33.75" hidden="1" customHeight="1" x14ac:dyDescent="0.25">
      <c r="A244" s="27" t="s">
        <v>384</v>
      </c>
      <c r="B244" s="34" t="s">
        <v>382</v>
      </c>
      <c r="C244" s="14">
        <f>C245</f>
        <v>0</v>
      </c>
      <c r="D244" s="52">
        <f>D245</f>
        <v>0</v>
      </c>
      <c r="E244" s="52">
        <f>E245</f>
        <v>0</v>
      </c>
      <c r="F244" s="10" t="e">
        <f t="shared" si="33"/>
        <v>#DIV/0!</v>
      </c>
      <c r="G244" s="10" t="e">
        <f t="shared" si="34"/>
        <v>#DIV/0!</v>
      </c>
      <c r="H244" s="11"/>
    </row>
    <row r="245" spans="1:8" ht="52.5" hidden="1" customHeight="1" x14ac:dyDescent="0.25">
      <c r="A245" s="27" t="s">
        <v>385</v>
      </c>
      <c r="B245" s="34" t="s">
        <v>383</v>
      </c>
      <c r="C245" s="14"/>
      <c r="D245" s="52"/>
      <c r="E245" s="52"/>
      <c r="F245" s="10" t="e">
        <f t="shared" si="33"/>
        <v>#DIV/0!</v>
      </c>
      <c r="G245" s="10" t="e">
        <f t="shared" si="34"/>
        <v>#DIV/0!</v>
      </c>
      <c r="H245" s="11"/>
    </row>
    <row r="246" spans="1:8" ht="39" customHeight="1" x14ac:dyDescent="0.25">
      <c r="A246" s="27" t="s">
        <v>294</v>
      </c>
      <c r="B246" s="31" t="s">
        <v>295</v>
      </c>
      <c r="C246" s="14">
        <f>C247</f>
        <v>15344424.720000001</v>
      </c>
      <c r="D246" s="52">
        <f>D247</f>
        <v>15191906.16</v>
      </c>
      <c r="E246" s="52">
        <f>E247</f>
        <v>10623015.77</v>
      </c>
      <c r="F246" s="10">
        <f t="shared" si="33"/>
        <v>69.925496235424347</v>
      </c>
      <c r="G246" s="10">
        <f t="shared" si="34"/>
        <v>69.230459687119506</v>
      </c>
      <c r="H246" s="11"/>
    </row>
    <row r="247" spans="1:8" ht="43.5" customHeight="1" x14ac:dyDescent="0.25">
      <c r="A247" s="8" t="s">
        <v>296</v>
      </c>
      <c r="B247" s="9" t="s">
        <v>297</v>
      </c>
      <c r="C247" s="14">
        <v>15344424.720000001</v>
      </c>
      <c r="D247" s="52">
        <v>15191906.16</v>
      </c>
      <c r="E247" s="52">
        <v>10623015.77</v>
      </c>
      <c r="F247" s="10">
        <f t="shared" si="33"/>
        <v>69.925496235424347</v>
      </c>
      <c r="G247" s="10">
        <f t="shared" si="34"/>
        <v>69.230459687119506</v>
      </c>
      <c r="H247" s="11"/>
    </row>
    <row r="248" spans="1:8" ht="43.5" customHeight="1" x14ac:dyDescent="0.25">
      <c r="A248" s="27" t="s">
        <v>570</v>
      </c>
      <c r="B248" s="43" t="s">
        <v>572</v>
      </c>
      <c r="C248" s="14">
        <f>C249</f>
        <v>0</v>
      </c>
      <c r="D248" s="14">
        <f t="shared" ref="D248:E248" si="47">D249</f>
        <v>2727273</v>
      </c>
      <c r="E248" s="14">
        <f t="shared" si="47"/>
        <v>2700960.78</v>
      </c>
      <c r="F248" s="10">
        <f t="shared" si="33"/>
        <v>99.035218696478125</v>
      </c>
      <c r="G248" s="10"/>
      <c r="H248" s="11"/>
    </row>
    <row r="249" spans="1:8" ht="43.5" customHeight="1" x14ac:dyDescent="0.25">
      <c r="A249" s="27" t="s">
        <v>571</v>
      </c>
      <c r="B249" s="43" t="s">
        <v>573</v>
      </c>
      <c r="C249" s="14"/>
      <c r="D249" s="52">
        <v>2727273</v>
      </c>
      <c r="E249" s="52">
        <v>2700960.78</v>
      </c>
      <c r="F249" s="10">
        <f t="shared" si="33"/>
        <v>99.035218696478125</v>
      </c>
      <c r="G249" s="10"/>
      <c r="H249" s="11"/>
    </row>
    <row r="250" spans="1:8" ht="36" customHeight="1" x14ac:dyDescent="0.25">
      <c r="A250" s="27" t="s">
        <v>469</v>
      </c>
      <c r="B250" s="43" t="s">
        <v>471</v>
      </c>
      <c r="C250" s="14">
        <f>C251</f>
        <v>207825201.15000001</v>
      </c>
      <c r="D250" s="52">
        <f t="shared" ref="D250:E250" si="48">D251</f>
        <v>96633297.870000005</v>
      </c>
      <c r="E250" s="52">
        <f t="shared" si="48"/>
        <v>93419869.140000001</v>
      </c>
      <c r="F250" s="10">
        <f t="shared" si="33"/>
        <v>96.674615478483403</v>
      </c>
      <c r="G250" s="10">
        <f t="shared" si="34"/>
        <v>44.951174652092952</v>
      </c>
      <c r="H250" s="11"/>
    </row>
    <row r="251" spans="1:8" ht="38.25" customHeight="1" x14ac:dyDescent="0.25">
      <c r="A251" s="27" t="s">
        <v>468</v>
      </c>
      <c r="B251" s="43" t="s">
        <v>470</v>
      </c>
      <c r="C251" s="14">
        <v>207825201.15000001</v>
      </c>
      <c r="D251" s="52">
        <v>96633297.870000005</v>
      </c>
      <c r="E251" s="52">
        <v>93419869.140000001</v>
      </c>
      <c r="F251" s="10">
        <f t="shared" si="33"/>
        <v>96.674615478483403</v>
      </c>
      <c r="G251" s="10">
        <f t="shared" si="34"/>
        <v>44.951174652092952</v>
      </c>
      <c r="H251" s="11"/>
    </row>
    <row r="252" spans="1:8" ht="28.5" customHeight="1" x14ac:dyDescent="0.25">
      <c r="A252" s="8" t="s">
        <v>298</v>
      </c>
      <c r="B252" s="9" t="s">
        <v>222</v>
      </c>
      <c r="C252" s="14">
        <f>C253+C254</f>
        <v>7830342.8499999996</v>
      </c>
      <c r="D252" s="52">
        <f>D253+D254</f>
        <v>29446159.350000001</v>
      </c>
      <c r="E252" s="52">
        <f>E253+E254</f>
        <v>7443635.9900000002</v>
      </c>
      <c r="F252" s="10">
        <f t="shared" si="33"/>
        <v>25.278800883755999</v>
      </c>
      <c r="G252" s="10">
        <f t="shared" si="34"/>
        <v>95.061431313955822</v>
      </c>
      <c r="H252" s="11"/>
    </row>
    <row r="253" spans="1:8" ht="27.75" customHeight="1" x14ac:dyDescent="0.25">
      <c r="A253" s="8" t="s">
        <v>299</v>
      </c>
      <c r="B253" s="9" t="s">
        <v>223</v>
      </c>
      <c r="C253" s="14">
        <v>4751983.82</v>
      </c>
      <c r="D253" s="52">
        <v>11776275.66</v>
      </c>
      <c r="E253" s="52">
        <v>5128619.74</v>
      </c>
      <c r="F253" s="10">
        <f t="shared" si="33"/>
        <v>43.550438933933719</v>
      </c>
      <c r="G253" s="10">
        <f t="shared" si="34"/>
        <v>107.92586705398335</v>
      </c>
      <c r="H253" s="11"/>
    </row>
    <row r="254" spans="1:8" ht="31.5" customHeight="1" x14ac:dyDescent="0.25">
      <c r="A254" s="27" t="s">
        <v>386</v>
      </c>
      <c r="B254" s="9" t="s">
        <v>387</v>
      </c>
      <c r="C254" s="14">
        <v>3078359.03</v>
      </c>
      <c r="D254" s="52">
        <v>17669883.690000001</v>
      </c>
      <c r="E254" s="52">
        <v>2315016.25</v>
      </c>
      <c r="F254" s="10">
        <f t="shared" si="33"/>
        <v>13.101479843413728</v>
      </c>
      <c r="G254" s="10">
        <f t="shared" si="34"/>
        <v>75.202932063450703</v>
      </c>
      <c r="H254" s="11"/>
    </row>
    <row r="255" spans="1:8" ht="30" customHeight="1" x14ac:dyDescent="0.25">
      <c r="A255" s="45" t="s">
        <v>300</v>
      </c>
      <c r="B255" s="46" t="s">
        <v>224</v>
      </c>
      <c r="C255" s="47">
        <f>C256+C259+C261+C263+C267+C269+C271</f>
        <v>390064610.77999997</v>
      </c>
      <c r="D255" s="57">
        <f>D256+D259+D261+D263+D267+D269+D271</f>
        <v>637814946.5</v>
      </c>
      <c r="E255" s="57">
        <f>E256+E259+E261+E263+E267+E269+E271</f>
        <v>423492838.85000002</v>
      </c>
      <c r="F255" s="10">
        <f t="shared" si="33"/>
        <v>66.397446653439317</v>
      </c>
      <c r="G255" s="10">
        <f t="shared" si="34"/>
        <v>108.56992076342293</v>
      </c>
      <c r="H255" s="11"/>
    </row>
    <row r="256" spans="1:8" ht="34.5" customHeight="1" x14ac:dyDescent="0.25">
      <c r="A256" s="8" t="s">
        <v>301</v>
      </c>
      <c r="B256" s="9" t="s">
        <v>225</v>
      </c>
      <c r="C256" s="14">
        <f>C257</f>
        <v>361443106.77999997</v>
      </c>
      <c r="D256" s="52">
        <f>D257+D258</f>
        <v>575311217.5</v>
      </c>
      <c r="E256" s="52">
        <f>E257+E258</f>
        <v>412498424.80000001</v>
      </c>
      <c r="F256" s="10">
        <f t="shared" si="33"/>
        <v>71.700048991309643</v>
      </c>
      <c r="G256" s="10">
        <f t="shared" si="34"/>
        <v>114.12540924485688</v>
      </c>
      <c r="H256" s="11"/>
    </row>
    <row r="257" spans="1:8" ht="36.75" customHeight="1" x14ac:dyDescent="0.25">
      <c r="A257" s="8" t="s">
        <v>302</v>
      </c>
      <c r="B257" s="9" t="s">
        <v>226</v>
      </c>
      <c r="C257" s="14">
        <v>361443106.77999997</v>
      </c>
      <c r="D257" s="52">
        <v>575310217.5</v>
      </c>
      <c r="E257" s="52">
        <v>412498424.80000001</v>
      </c>
      <c r="F257" s="10">
        <f t="shared" si="33"/>
        <v>71.700173619808865</v>
      </c>
      <c r="G257" s="10">
        <f t="shared" si="34"/>
        <v>114.12540924485688</v>
      </c>
      <c r="H257" s="11"/>
    </row>
    <row r="258" spans="1:8" ht="40.5" customHeight="1" x14ac:dyDescent="0.25">
      <c r="A258" s="8" t="s">
        <v>303</v>
      </c>
      <c r="B258" s="9" t="s">
        <v>245</v>
      </c>
      <c r="C258" s="14"/>
      <c r="D258" s="52">
        <v>1000</v>
      </c>
      <c r="E258" s="52"/>
      <c r="F258" s="10">
        <f t="shared" si="33"/>
        <v>0</v>
      </c>
      <c r="G258" s="10"/>
      <c r="H258" s="11"/>
    </row>
    <row r="259" spans="1:8" ht="66" customHeight="1" x14ac:dyDescent="0.25">
      <c r="A259" s="8" t="s">
        <v>304</v>
      </c>
      <c r="B259" s="9" t="s">
        <v>227</v>
      </c>
      <c r="C259" s="14">
        <f>C260</f>
        <v>3336586.51</v>
      </c>
      <c r="D259" s="52">
        <f>D260</f>
        <v>9210855</v>
      </c>
      <c r="E259" s="52">
        <f>E260</f>
        <v>3570290.41</v>
      </c>
      <c r="F259" s="10">
        <f t="shared" si="33"/>
        <v>38.761769781415516</v>
      </c>
      <c r="G259" s="10">
        <f t="shared" si="34"/>
        <v>107.00428115079804</v>
      </c>
      <c r="H259" s="11"/>
    </row>
    <row r="260" spans="1:8" ht="68.25" customHeight="1" x14ac:dyDescent="0.25">
      <c r="A260" s="8" t="s">
        <v>305</v>
      </c>
      <c r="B260" s="9" t="s">
        <v>228</v>
      </c>
      <c r="C260" s="14">
        <v>3336586.51</v>
      </c>
      <c r="D260" s="52">
        <v>9210855</v>
      </c>
      <c r="E260" s="52">
        <v>3570290.41</v>
      </c>
      <c r="F260" s="10">
        <f t="shared" si="33"/>
        <v>38.761769781415516</v>
      </c>
      <c r="G260" s="10">
        <f t="shared" si="34"/>
        <v>107.00428115079804</v>
      </c>
      <c r="H260" s="11"/>
    </row>
    <row r="261" spans="1:8" ht="66" customHeight="1" x14ac:dyDescent="0.25">
      <c r="A261" s="8" t="s">
        <v>306</v>
      </c>
      <c r="B261" s="9" t="s">
        <v>603</v>
      </c>
      <c r="C261" s="14">
        <f>C262</f>
        <v>22306656.239999998</v>
      </c>
      <c r="D261" s="52">
        <f>D262</f>
        <v>48519900</v>
      </c>
      <c r="E261" s="52">
        <f>E262</f>
        <v>4156036.83</v>
      </c>
      <c r="F261" s="10">
        <f t="shared" ref="F261:F306" si="49">E261*100/D261</f>
        <v>8.5656335441746574</v>
      </c>
      <c r="G261" s="10">
        <f t="shared" ref="G261:G306" si="50">E261*100/C261</f>
        <v>18.631375250887896</v>
      </c>
      <c r="H261" s="11"/>
    </row>
    <row r="262" spans="1:8" ht="73.5" customHeight="1" x14ac:dyDescent="0.25">
      <c r="A262" s="8" t="s">
        <v>307</v>
      </c>
      <c r="B262" s="9" t="s">
        <v>602</v>
      </c>
      <c r="C262" s="14">
        <v>22306656.239999998</v>
      </c>
      <c r="D262" s="52">
        <v>48519900</v>
      </c>
      <c r="E262" s="52">
        <v>4156036.83</v>
      </c>
      <c r="F262" s="10">
        <f t="shared" si="49"/>
        <v>8.5656335441746574</v>
      </c>
      <c r="G262" s="10">
        <f t="shared" si="50"/>
        <v>18.631375250887896</v>
      </c>
      <c r="H262" s="11"/>
    </row>
    <row r="263" spans="1:8" ht="36" customHeight="1" x14ac:dyDescent="0.25">
      <c r="A263" s="8" t="s">
        <v>308</v>
      </c>
      <c r="B263" s="9" t="s">
        <v>229</v>
      </c>
      <c r="C263" s="14">
        <f>C264</f>
        <v>2974304.25</v>
      </c>
      <c r="D263" s="52">
        <f>D264+D265+D266</f>
        <v>4760763</v>
      </c>
      <c r="E263" s="52">
        <f>E264+E265+E266</f>
        <v>3255875.81</v>
      </c>
      <c r="F263" s="10">
        <f t="shared" si="49"/>
        <v>68.389789829907514</v>
      </c>
      <c r="G263" s="10">
        <f t="shared" si="50"/>
        <v>109.46680421143869</v>
      </c>
      <c r="H263" s="11"/>
    </row>
    <row r="264" spans="1:8" ht="55.5" customHeight="1" x14ac:dyDescent="0.25">
      <c r="A264" s="8" t="s">
        <v>309</v>
      </c>
      <c r="B264" s="9" t="s">
        <v>230</v>
      </c>
      <c r="C264" s="14">
        <v>2974304.25</v>
      </c>
      <c r="D264" s="52"/>
      <c r="E264" s="52"/>
      <c r="F264" s="10"/>
      <c r="G264" s="10">
        <f t="shared" si="50"/>
        <v>0</v>
      </c>
      <c r="H264" s="11"/>
    </row>
    <row r="265" spans="1:8" ht="51.75" customHeight="1" x14ac:dyDescent="0.25">
      <c r="A265" s="8" t="s">
        <v>310</v>
      </c>
      <c r="B265" s="9" t="s">
        <v>246</v>
      </c>
      <c r="C265" s="14"/>
      <c r="D265" s="52">
        <v>1310935</v>
      </c>
      <c r="E265" s="52">
        <v>863242.81</v>
      </c>
      <c r="F265" s="10">
        <f t="shared" si="49"/>
        <v>65.849398330199435</v>
      </c>
      <c r="G265" s="10"/>
      <c r="H265" s="11"/>
    </row>
    <row r="266" spans="1:8" ht="48.75" customHeight="1" x14ac:dyDescent="0.25">
      <c r="A266" s="8" t="s">
        <v>311</v>
      </c>
      <c r="B266" s="9" t="s">
        <v>247</v>
      </c>
      <c r="C266" s="14"/>
      <c r="D266" s="52">
        <v>3449828</v>
      </c>
      <c r="E266" s="52">
        <v>2392633</v>
      </c>
      <c r="F266" s="10">
        <f t="shared" si="49"/>
        <v>69.35513886489413</v>
      </c>
      <c r="G266" s="10"/>
      <c r="H266" s="11"/>
    </row>
    <row r="267" spans="1:8" ht="51" customHeight="1" x14ac:dyDescent="0.25">
      <c r="A267" s="8" t="s">
        <v>312</v>
      </c>
      <c r="B267" s="9" t="s">
        <v>231</v>
      </c>
      <c r="C267" s="14">
        <f>C268</f>
        <v>3957</v>
      </c>
      <c r="D267" s="52">
        <f>D268</f>
        <v>12211</v>
      </c>
      <c r="E267" s="52">
        <f>E268</f>
        <v>12211</v>
      </c>
      <c r="F267" s="10">
        <f t="shared" si="49"/>
        <v>100</v>
      </c>
      <c r="G267" s="10" t="s">
        <v>590</v>
      </c>
      <c r="H267" s="11"/>
    </row>
    <row r="268" spans="1:8" ht="63" customHeight="1" x14ac:dyDescent="0.25">
      <c r="A268" s="8" t="s">
        <v>313</v>
      </c>
      <c r="B268" s="9" t="s">
        <v>232</v>
      </c>
      <c r="C268" s="14">
        <v>3957</v>
      </c>
      <c r="D268" s="52">
        <v>12211</v>
      </c>
      <c r="E268" s="52">
        <v>12211</v>
      </c>
      <c r="F268" s="10">
        <f t="shared" si="49"/>
        <v>100</v>
      </c>
      <c r="G268" s="10" t="s">
        <v>590</v>
      </c>
      <c r="H268" s="11"/>
    </row>
    <row r="269" spans="1:8" ht="53.25" hidden="1" customHeight="1" x14ac:dyDescent="0.25">
      <c r="A269" s="8" t="s">
        <v>314</v>
      </c>
      <c r="B269" s="9" t="s">
        <v>233</v>
      </c>
      <c r="C269" s="14">
        <f>C270</f>
        <v>0</v>
      </c>
      <c r="D269" s="52">
        <f>D270</f>
        <v>0</v>
      </c>
      <c r="E269" s="52">
        <f>E270</f>
        <v>0</v>
      </c>
      <c r="F269" s="10" t="e">
        <f t="shared" si="49"/>
        <v>#DIV/0!</v>
      </c>
      <c r="G269" s="10" t="e">
        <f t="shared" si="50"/>
        <v>#DIV/0!</v>
      </c>
      <c r="H269" s="11"/>
    </row>
    <row r="270" spans="1:8" ht="49.5" hidden="1" customHeight="1" x14ac:dyDescent="0.25">
      <c r="A270" s="36" t="s">
        <v>315</v>
      </c>
      <c r="B270" s="9" t="s">
        <v>234</v>
      </c>
      <c r="C270" s="37"/>
      <c r="D270" s="52"/>
      <c r="E270" s="52"/>
      <c r="F270" s="10" t="e">
        <f t="shared" si="49"/>
        <v>#DIV/0!</v>
      </c>
      <c r="G270" s="10" t="e">
        <f t="shared" si="50"/>
        <v>#DIV/0!</v>
      </c>
      <c r="H270" s="11"/>
    </row>
    <row r="271" spans="1:8" ht="38.25" hidden="1" customHeight="1" x14ac:dyDescent="0.25">
      <c r="A271" s="39" t="s">
        <v>393</v>
      </c>
      <c r="B271" s="29" t="s">
        <v>392</v>
      </c>
      <c r="C271" s="37">
        <f>C272</f>
        <v>0</v>
      </c>
      <c r="D271" s="52">
        <f>D272</f>
        <v>0</v>
      </c>
      <c r="E271" s="52">
        <f>E272</f>
        <v>0</v>
      </c>
      <c r="F271" s="10" t="e">
        <f t="shared" si="49"/>
        <v>#DIV/0!</v>
      </c>
      <c r="G271" s="10" t="e">
        <f t="shared" si="50"/>
        <v>#DIV/0!</v>
      </c>
      <c r="H271" s="11"/>
    </row>
    <row r="272" spans="1:8" ht="33.75" hidden="1" customHeight="1" x14ac:dyDescent="0.25">
      <c r="A272" s="39" t="s">
        <v>394</v>
      </c>
      <c r="B272" s="29" t="s">
        <v>395</v>
      </c>
      <c r="C272" s="37"/>
      <c r="D272" s="52"/>
      <c r="E272" s="52"/>
      <c r="F272" s="10" t="e">
        <f t="shared" si="49"/>
        <v>#DIV/0!</v>
      </c>
      <c r="G272" s="10" t="e">
        <f t="shared" si="50"/>
        <v>#DIV/0!</v>
      </c>
      <c r="H272" s="11"/>
    </row>
    <row r="273" spans="1:8" ht="32.25" customHeight="1" x14ac:dyDescent="0.25">
      <c r="A273" s="48" t="s">
        <v>316</v>
      </c>
      <c r="B273" s="46" t="s">
        <v>235</v>
      </c>
      <c r="C273" s="49">
        <f>C281+C279+C283+C277</f>
        <v>21174034.289999999</v>
      </c>
      <c r="D273" s="58">
        <f t="shared" ref="D273:E273" si="51">D281+D279+D283+D277</f>
        <v>30416739.609999999</v>
      </c>
      <c r="E273" s="58">
        <f t="shared" si="51"/>
        <v>31563457.620000001</v>
      </c>
      <c r="F273" s="10">
        <f t="shared" si="49"/>
        <v>103.77002277266759</v>
      </c>
      <c r="G273" s="10">
        <f t="shared" si="50"/>
        <v>149.06681073481911</v>
      </c>
      <c r="H273" s="11"/>
    </row>
    <row r="274" spans="1:8" ht="63" hidden="1" customHeight="1" x14ac:dyDescent="0.25">
      <c r="A274" s="36" t="s">
        <v>317</v>
      </c>
      <c r="B274" s="9" t="s">
        <v>248</v>
      </c>
      <c r="C274" s="37">
        <v>0</v>
      </c>
      <c r="D274" s="52">
        <v>0</v>
      </c>
      <c r="E274" s="52">
        <v>0</v>
      </c>
      <c r="F274" s="10" t="e">
        <f t="shared" si="49"/>
        <v>#DIV/0!</v>
      </c>
      <c r="G274" s="10" t="e">
        <f t="shared" si="50"/>
        <v>#DIV/0!</v>
      </c>
      <c r="H274" s="11"/>
    </row>
    <row r="275" spans="1:8" ht="63" hidden="1" customHeight="1" x14ac:dyDescent="0.25">
      <c r="A275" s="36" t="s">
        <v>318</v>
      </c>
      <c r="B275" s="9" t="s">
        <v>249</v>
      </c>
      <c r="C275" s="37">
        <v>0</v>
      </c>
      <c r="D275" s="52">
        <v>0</v>
      </c>
      <c r="E275" s="52">
        <v>0</v>
      </c>
      <c r="F275" s="10" t="e">
        <f t="shared" si="49"/>
        <v>#DIV/0!</v>
      </c>
      <c r="G275" s="10" t="e">
        <f t="shared" si="50"/>
        <v>#DIV/0!</v>
      </c>
      <c r="H275" s="11"/>
    </row>
    <row r="276" spans="1:8" ht="63" hidden="1" customHeight="1" x14ac:dyDescent="0.25">
      <c r="A276" s="36" t="s">
        <v>319</v>
      </c>
      <c r="B276" s="9" t="s">
        <v>250</v>
      </c>
      <c r="C276" s="37">
        <v>0</v>
      </c>
      <c r="D276" s="52">
        <v>0</v>
      </c>
      <c r="E276" s="52">
        <v>0</v>
      </c>
      <c r="F276" s="10" t="e">
        <f t="shared" si="49"/>
        <v>#DIV/0!</v>
      </c>
      <c r="G276" s="10" t="e">
        <f t="shared" si="50"/>
        <v>#DIV/0!</v>
      </c>
      <c r="H276" s="11"/>
    </row>
    <row r="277" spans="1:8" ht="63" customHeight="1" x14ac:dyDescent="0.25">
      <c r="A277" s="39" t="s">
        <v>532</v>
      </c>
      <c r="B277" s="43" t="s">
        <v>533</v>
      </c>
      <c r="C277" s="37">
        <f>C278</f>
        <v>2507556</v>
      </c>
      <c r="D277" s="54">
        <f t="shared" ref="D277:E277" si="52">D278</f>
        <v>3595539.61</v>
      </c>
      <c r="E277" s="54">
        <f t="shared" si="52"/>
        <v>2322563.62</v>
      </c>
      <c r="F277" s="10">
        <f t="shared" si="49"/>
        <v>64.595689991578212</v>
      </c>
      <c r="G277" s="10">
        <f t="shared" si="50"/>
        <v>92.622602246968768</v>
      </c>
      <c r="H277" s="11"/>
    </row>
    <row r="278" spans="1:8" ht="63" customHeight="1" x14ac:dyDescent="0.25">
      <c r="A278" s="39" t="s">
        <v>530</v>
      </c>
      <c r="B278" s="43" t="s">
        <v>531</v>
      </c>
      <c r="C278" s="37">
        <v>2507556</v>
      </c>
      <c r="D278" s="54">
        <v>3595539.61</v>
      </c>
      <c r="E278" s="54">
        <v>2322563.62</v>
      </c>
      <c r="F278" s="10">
        <f t="shared" si="49"/>
        <v>64.595689991578212</v>
      </c>
      <c r="G278" s="10">
        <f t="shared" si="50"/>
        <v>92.622602246968768</v>
      </c>
      <c r="H278" s="11"/>
    </row>
    <row r="279" spans="1:8" ht="63" customHeight="1" x14ac:dyDescent="0.25">
      <c r="A279" s="39" t="s">
        <v>427</v>
      </c>
      <c r="B279" s="43" t="s">
        <v>429</v>
      </c>
      <c r="C279" s="37">
        <f t="shared" ref="C279:E279" si="53">C280</f>
        <v>16784535.289999999</v>
      </c>
      <c r="D279" s="54">
        <f t="shared" si="53"/>
        <v>26821200</v>
      </c>
      <c r="E279" s="54">
        <f t="shared" si="53"/>
        <v>27576360</v>
      </c>
      <c r="F279" s="10">
        <f t="shared" si="49"/>
        <v>102.81553398058253</v>
      </c>
      <c r="G279" s="10">
        <f t="shared" si="50"/>
        <v>164.29623771847665</v>
      </c>
      <c r="H279" s="11"/>
    </row>
    <row r="280" spans="1:8" ht="63" customHeight="1" x14ac:dyDescent="0.25">
      <c r="A280" s="39" t="s">
        <v>428</v>
      </c>
      <c r="B280" s="43" t="s">
        <v>430</v>
      </c>
      <c r="C280" s="37">
        <v>16784535.289999999</v>
      </c>
      <c r="D280" s="52">
        <v>26821200</v>
      </c>
      <c r="E280" s="52">
        <v>27576360</v>
      </c>
      <c r="F280" s="10">
        <f t="shared" si="49"/>
        <v>102.81553398058253</v>
      </c>
      <c r="G280" s="10">
        <f t="shared" si="50"/>
        <v>164.29623771847665</v>
      </c>
      <c r="H280" s="11"/>
    </row>
    <row r="281" spans="1:8" ht="63" hidden="1" customHeight="1" x14ac:dyDescent="0.25">
      <c r="A281" s="39" t="s">
        <v>390</v>
      </c>
      <c r="B281" s="38" t="s">
        <v>388</v>
      </c>
      <c r="C281" s="37">
        <f>C282</f>
        <v>0</v>
      </c>
      <c r="D281" s="52">
        <f>D282</f>
        <v>0</v>
      </c>
      <c r="E281" s="52">
        <f>E282</f>
        <v>0</v>
      </c>
      <c r="F281" s="10" t="e">
        <f t="shared" si="49"/>
        <v>#DIV/0!</v>
      </c>
      <c r="G281" s="10" t="e">
        <f t="shared" si="50"/>
        <v>#DIV/0!</v>
      </c>
      <c r="H281" s="11"/>
    </row>
    <row r="282" spans="1:8" ht="68.25" hidden="1" customHeight="1" x14ac:dyDescent="0.25">
      <c r="A282" s="39" t="s">
        <v>391</v>
      </c>
      <c r="B282" s="35" t="s">
        <v>389</v>
      </c>
      <c r="C282" s="14"/>
      <c r="D282" s="52"/>
      <c r="E282" s="52"/>
      <c r="F282" s="10" t="e">
        <f t="shared" si="49"/>
        <v>#DIV/0!</v>
      </c>
      <c r="G282" s="10" t="e">
        <f t="shared" si="50"/>
        <v>#DIV/0!</v>
      </c>
      <c r="H282" s="11"/>
    </row>
    <row r="283" spans="1:8" ht="38.25" customHeight="1" x14ac:dyDescent="0.25">
      <c r="A283" s="8" t="s">
        <v>320</v>
      </c>
      <c r="B283" s="9" t="s">
        <v>236</v>
      </c>
      <c r="C283" s="14">
        <f>C284+C285</f>
        <v>1881943</v>
      </c>
      <c r="D283" s="52">
        <f>D284+D285</f>
        <v>0</v>
      </c>
      <c r="E283" s="52">
        <f>E284+E285</f>
        <v>1664534</v>
      </c>
      <c r="F283" s="10"/>
      <c r="G283" s="10">
        <f t="shared" si="50"/>
        <v>88.447630985635584</v>
      </c>
      <c r="H283" s="11"/>
    </row>
    <row r="284" spans="1:8" ht="45" customHeight="1" x14ac:dyDescent="0.25">
      <c r="A284" s="8" t="s">
        <v>321</v>
      </c>
      <c r="B284" s="9" t="s">
        <v>237</v>
      </c>
      <c r="C284" s="14">
        <v>1881943</v>
      </c>
      <c r="D284" s="52"/>
      <c r="E284" s="52">
        <v>1664534</v>
      </c>
      <c r="F284" s="10"/>
      <c r="G284" s="10">
        <f t="shared" si="50"/>
        <v>88.447630985635584</v>
      </c>
    </row>
    <row r="285" spans="1:8" ht="45" hidden="1" customHeight="1" x14ac:dyDescent="0.25">
      <c r="A285" s="27" t="s">
        <v>560</v>
      </c>
      <c r="B285" s="43" t="s">
        <v>561</v>
      </c>
      <c r="C285" s="14"/>
      <c r="D285" s="52"/>
      <c r="E285" s="52"/>
      <c r="F285" s="10" t="e">
        <f t="shared" si="49"/>
        <v>#DIV/0!</v>
      </c>
      <c r="G285" s="10" t="e">
        <f t="shared" si="50"/>
        <v>#DIV/0!</v>
      </c>
    </row>
    <row r="286" spans="1:8" ht="38.25" hidden="1" customHeight="1" x14ac:dyDescent="0.25">
      <c r="A286" s="27" t="s">
        <v>489</v>
      </c>
      <c r="B286" s="43" t="s">
        <v>490</v>
      </c>
      <c r="C286" s="14">
        <f>C287</f>
        <v>0</v>
      </c>
      <c r="D286" s="52"/>
      <c r="E286" s="52"/>
      <c r="F286" s="10" t="e">
        <f t="shared" si="49"/>
        <v>#DIV/0!</v>
      </c>
      <c r="G286" s="10" t="e">
        <f t="shared" si="50"/>
        <v>#DIV/0!</v>
      </c>
    </row>
    <row r="287" spans="1:8" ht="34.5" hidden="1" customHeight="1" x14ac:dyDescent="0.25">
      <c r="A287" s="27" t="s">
        <v>491</v>
      </c>
      <c r="B287" s="43" t="s">
        <v>492</v>
      </c>
      <c r="C287" s="14">
        <f>C288</f>
        <v>0</v>
      </c>
      <c r="D287" s="52"/>
      <c r="E287" s="52"/>
      <c r="F287" s="10" t="e">
        <f t="shared" si="49"/>
        <v>#DIV/0!</v>
      </c>
      <c r="G287" s="10" t="e">
        <f t="shared" si="50"/>
        <v>#DIV/0!</v>
      </c>
    </row>
    <row r="288" spans="1:8" ht="30" hidden="1" customHeight="1" x14ac:dyDescent="0.25">
      <c r="A288" s="27" t="s">
        <v>493</v>
      </c>
      <c r="B288" s="43" t="s">
        <v>494</v>
      </c>
      <c r="C288" s="14"/>
      <c r="D288" s="52"/>
      <c r="E288" s="52"/>
      <c r="F288" s="10" t="e">
        <f t="shared" si="49"/>
        <v>#DIV/0!</v>
      </c>
      <c r="G288" s="10" t="e">
        <f t="shared" si="50"/>
        <v>#DIV/0!</v>
      </c>
    </row>
    <row r="289" spans="1:7" ht="31.5" customHeight="1" x14ac:dyDescent="0.25">
      <c r="A289" s="8" t="s">
        <v>107</v>
      </c>
      <c r="B289" s="9" t="s">
        <v>238</v>
      </c>
      <c r="C289" s="14">
        <f t="shared" ref="C289:E290" si="54">C290</f>
        <v>57390.1</v>
      </c>
      <c r="D289" s="52">
        <f t="shared" si="54"/>
        <v>182667</v>
      </c>
      <c r="E289" s="52">
        <f t="shared" si="54"/>
        <v>132786.41</v>
      </c>
      <c r="F289" s="10">
        <f t="shared" si="49"/>
        <v>72.69315749423815</v>
      </c>
      <c r="G289" s="10" t="s">
        <v>629</v>
      </c>
    </row>
    <row r="290" spans="1:7" ht="36" customHeight="1" x14ac:dyDescent="0.25">
      <c r="A290" s="8" t="s">
        <v>108</v>
      </c>
      <c r="B290" s="9" t="s">
        <v>239</v>
      </c>
      <c r="C290" s="14">
        <f t="shared" si="54"/>
        <v>57390.1</v>
      </c>
      <c r="D290" s="52">
        <f t="shared" si="54"/>
        <v>182667</v>
      </c>
      <c r="E290" s="52">
        <f t="shared" si="54"/>
        <v>132786.41</v>
      </c>
      <c r="F290" s="10">
        <f t="shared" si="49"/>
        <v>72.69315749423815</v>
      </c>
      <c r="G290" s="10" t="s">
        <v>629</v>
      </c>
    </row>
    <row r="291" spans="1:7" ht="32.25" customHeight="1" x14ac:dyDescent="0.25">
      <c r="A291" s="8" t="s">
        <v>109</v>
      </c>
      <c r="B291" s="9" t="s">
        <v>239</v>
      </c>
      <c r="C291" s="14">
        <v>57390.1</v>
      </c>
      <c r="D291" s="52">
        <v>182667</v>
      </c>
      <c r="E291" s="52">
        <v>132786.41</v>
      </c>
      <c r="F291" s="10">
        <f t="shared" si="49"/>
        <v>72.69315749423815</v>
      </c>
      <c r="G291" s="10" t="s">
        <v>629</v>
      </c>
    </row>
    <row r="292" spans="1:7" ht="73.5" hidden="1" customHeight="1" x14ac:dyDescent="0.25">
      <c r="A292" s="27" t="s">
        <v>520</v>
      </c>
      <c r="B292" s="43" t="s">
        <v>522</v>
      </c>
      <c r="C292" s="14">
        <f>C295+C294+C293</f>
        <v>0</v>
      </c>
      <c r="D292" s="14">
        <f t="shared" ref="D292:E292" si="55">D295+D294+D293</f>
        <v>0</v>
      </c>
      <c r="E292" s="14">
        <f t="shared" si="55"/>
        <v>0</v>
      </c>
      <c r="F292" s="10" t="e">
        <f t="shared" si="49"/>
        <v>#DIV/0!</v>
      </c>
      <c r="G292" s="10" t="e">
        <f t="shared" si="50"/>
        <v>#DIV/0!</v>
      </c>
    </row>
    <row r="293" spans="1:7" ht="73.5" hidden="1" customHeight="1" x14ac:dyDescent="0.25">
      <c r="A293" s="27" t="s">
        <v>581</v>
      </c>
      <c r="B293" s="64" t="s">
        <v>583</v>
      </c>
      <c r="C293" s="14"/>
      <c r="D293" s="52"/>
      <c r="E293" s="52"/>
      <c r="F293" s="10" t="e">
        <f t="shared" si="49"/>
        <v>#DIV/0!</v>
      </c>
      <c r="G293" s="10" t="e">
        <f t="shared" si="50"/>
        <v>#DIV/0!</v>
      </c>
    </row>
    <row r="294" spans="1:7" ht="73.5" hidden="1" customHeight="1" x14ac:dyDescent="0.25">
      <c r="A294" s="27" t="s">
        <v>580</v>
      </c>
      <c r="B294" s="64" t="s">
        <v>582</v>
      </c>
      <c r="C294" s="14"/>
      <c r="D294" s="52"/>
      <c r="E294" s="52"/>
      <c r="F294" s="10" t="e">
        <f t="shared" si="49"/>
        <v>#DIV/0!</v>
      </c>
      <c r="G294" s="10" t="e">
        <f t="shared" si="50"/>
        <v>#DIV/0!</v>
      </c>
    </row>
    <row r="295" spans="1:7" ht="73.5" hidden="1" customHeight="1" x14ac:dyDescent="0.25">
      <c r="A295" s="27" t="s">
        <v>521</v>
      </c>
      <c r="B295" s="64" t="s">
        <v>523</v>
      </c>
      <c r="C295" s="14"/>
      <c r="D295" s="52"/>
      <c r="E295" s="52"/>
      <c r="F295" s="10" t="e">
        <f t="shared" si="49"/>
        <v>#DIV/0!</v>
      </c>
      <c r="G295" s="10" t="e">
        <f t="shared" si="50"/>
        <v>#DIV/0!</v>
      </c>
    </row>
    <row r="296" spans="1:7" ht="80.25" hidden="1" customHeight="1" x14ac:dyDescent="0.25">
      <c r="A296" s="27" t="s">
        <v>495</v>
      </c>
      <c r="B296" s="43" t="s">
        <v>496</v>
      </c>
      <c r="C296" s="14">
        <f>C297</f>
        <v>0</v>
      </c>
      <c r="D296" s="52">
        <f>D297+D300</f>
        <v>0</v>
      </c>
      <c r="E296" s="52">
        <f t="shared" ref="E296" si="56">E297</f>
        <v>0</v>
      </c>
      <c r="F296" s="10" t="e">
        <f t="shared" si="49"/>
        <v>#DIV/0!</v>
      </c>
      <c r="G296" s="10" t="e">
        <f t="shared" si="50"/>
        <v>#DIV/0!</v>
      </c>
    </row>
    <row r="297" spans="1:7" ht="36.75" hidden="1" customHeight="1" x14ac:dyDescent="0.25">
      <c r="A297" s="27" t="s">
        <v>497</v>
      </c>
      <c r="B297" s="43" t="s">
        <v>498</v>
      </c>
      <c r="C297" s="14">
        <f>C298+C299</f>
        <v>0</v>
      </c>
      <c r="D297" s="52">
        <f t="shared" ref="D297:E297" si="57">D298+D299</f>
        <v>0</v>
      </c>
      <c r="E297" s="52">
        <f t="shared" si="57"/>
        <v>0</v>
      </c>
      <c r="F297" s="10" t="e">
        <f t="shared" si="49"/>
        <v>#DIV/0!</v>
      </c>
      <c r="G297" s="10" t="e">
        <f t="shared" si="50"/>
        <v>#DIV/0!</v>
      </c>
    </row>
    <row r="298" spans="1:7" ht="31.5" hidden="1" customHeight="1" x14ac:dyDescent="0.25">
      <c r="A298" s="27" t="s">
        <v>499</v>
      </c>
      <c r="B298" s="43" t="s">
        <v>500</v>
      </c>
      <c r="C298" s="14"/>
      <c r="D298" s="52"/>
      <c r="E298" s="52"/>
      <c r="F298" s="10" t="e">
        <f t="shared" si="49"/>
        <v>#DIV/0!</v>
      </c>
      <c r="G298" s="10" t="e">
        <f t="shared" si="50"/>
        <v>#DIV/0!</v>
      </c>
    </row>
    <row r="299" spans="1:7" ht="34.5" hidden="1" customHeight="1" x14ac:dyDescent="0.25">
      <c r="A299" s="27" t="s">
        <v>501</v>
      </c>
      <c r="B299" s="43" t="s">
        <v>502</v>
      </c>
      <c r="C299" s="14"/>
      <c r="D299" s="52"/>
      <c r="E299" s="52"/>
      <c r="F299" s="10" t="e">
        <f t="shared" si="49"/>
        <v>#DIV/0!</v>
      </c>
      <c r="G299" s="10" t="e">
        <f t="shared" si="50"/>
        <v>#DIV/0!</v>
      </c>
    </row>
    <row r="300" spans="1:7" ht="75" hidden="1" customHeight="1" x14ac:dyDescent="0.25">
      <c r="A300" s="27" t="s">
        <v>574</v>
      </c>
      <c r="B300" s="43" t="s">
        <v>575</v>
      </c>
      <c r="C300" s="14"/>
      <c r="D300" s="52"/>
      <c r="E300" s="52"/>
      <c r="F300" s="10" t="e">
        <f t="shared" si="49"/>
        <v>#DIV/0!</v>
      </c>
      <c r="G300" s="10" t="e">
        <f t="shared" si="50"/>
        <v>#DIV/0!</v>
      </c>
    </row>
    <row r="301" spans="1:7" ht="48" customHeight="1" x14ac:dyDescent="0.25">
      <c r="A301" s="27" t="s">
        <v>435</v>
      </c>
      <c r="B301" s="43" t="s">
        <v>436</v>
      </c>
      <c r="C301" s="14">
        <f>C302+C303</f>
        <v>-10504</v>
      </c>
      <c r="D301" s="52">
        <f t="shared" ref="D301:E301" si="58">D302+D303</f>
        <v>0</v>
      </c>
      <c r="E301" s="52">
        <f t="shared" si="58"/>
        <v>0</v>
      </c>
      <c r="F301" s="10"/>
      <c r="G301" s="10">
        <f t="shared" si="50"/>
        <v>0</v>
      </c>
    </row>
    <row r="302" spans="1:7" ht="48.75" hidden="1" customHeight="1" x14ac:dyDescent="0.25">
      <c r="A302" s="27" t="s">
        <v>433</v>
      </c>
      <c r="B302" s="43" t="s">
        <v>434</v>
      </c>
      <c r="C302" s="14">
        <f>C304</f>
        <v>0</v>
      </c>
      <c r="D302" s="52">
        <f t="shared" ref="D302:E302" si="59">D304</f>
        <v>0</v>
      </c>
      <c r="E302" s="52">
        <f t="shared" si="59"/>
        <v>0</v>
      </c>
      <c r="F302" s="10"/>
      <c r="G302" s="10" t="e">
        <f t="shared" si="50"/>
        <v>#DIV/0!</v>
      </c>
    </row>
    <row r="303" spans="1:7" ht="47.25" customHeight="1" x14ac:dyDescent="0.25">
      <c r="A303" s="27" t="s">
        <v>509</v>
      </c>
      <c r="B303" s="43" t="s">
        <v>510</v>
      </c>
      <c r="C303" s="14">
        <f>C305</f>
        <v>-10504</v>
      </c>
      <c r="D303" s="52">
        <f t="shared" ref="D303:E303" si="60">D305</f>
        <v>0</v>
      </c>
      <c r="E303" s="52">
        <f t="shared" si="60"/>
        <v>0</v>
      </c>
      <c r="F303" s="10"/>
      <c r="G303" s="10">
        <f t="shared" si="50"/>
        <v>0</v>
      </c>
    </row>
    <row r="304" spans="1:7" ht="47.25" hidden="1" customHeight="1" x14ac:dyDescent="0.25">
      <c r="A304" s="27" t="s">
        <v>431</v>
      </c>
      <c r="B304" s="43" t="s">
        <v>432</v>
      </c>
      <c r="C304" s="14"/>
      <c r="D304" s="52"/>
      <c r="E304" s="62"/>
      <c r="F304" s="10"/>
      <c r="G304" s="10" t="e">
        <f t="shared" si="50"/>
        <v>#DIV/0!</v>
      </c>
    </row>
    <row r="305" spans="1:7" ht="53.25" customHeight="1" x14ac:dyDescent="0.25">
      <c r="A305" s="27" t="s">
        <v>507</v>
      </c>
      <c r="B305" s="43" t="s">
        <v>508</v>
      </c>
      <c r="C305" s="14">
        <v>-10504</v>
      </c>
      <c r="D305" s="52"/>
      <c r="E305" s="62"/>
      <c r="F305" s="10"/>
      <c r="G305" s="10">
        <f t="shared" si="50"/>
        <v>0</v>
      </c>
    </row>
    <row r="306" spans="1:7" ht="33" customHeight="1" x14ac:dyDescent="0.25">
      <c r="A306" s="8" t="s">
        <v>110</v>
      </c>
      <c r="B306" s="9" t="s">
        <v>240</v>
      </c>
      <c r="C306" s="14">
        <f>C4+C194</f>
        <v>1239683776.8799999</v>
      </c>
      <c r="D306" s="52">
        <f>D4+D194</f>
        <v>1678306024.4899998</v>
      </c>
      <c r="E306" s="52">
        <f>E4+E194</f>
        <v>1207025531.8199999</v>
      </c>
      <c r="F306" s="10">
        <f t="shared" si="49"/>
        <v>71.919275400729646</v>
      </c>
      <c r="G306" s="10">
        <f t="shared" si="50"/>
        <v>97.365598738236841</v>
      </c>
    </row>
  </sheetData>
  <mergeCells count="1">
    <mergeCell ref="A1:G1"/>
  </mergeCells>
  <conditionalFormatting sqref="A3:B3 D3:G3 D182:D189 A227:A233 D157:E157 D213 D212:E212 D215 D214:E214 D223:D228 D229:E229 D230:D231 D233:D239 D232:E232 D207:D209 D280 D279:E279 A236:B280 D274:D276 D195:D204 D165:E165 C136:C280 A136:B226 D217 D216:E216 D219 D218:E218 D222:E222 D251:D272 D250:E250 D192:D193 D190:E191 D211 D210:E210 A2:G2 D241:D247 D240:E240 D278 D277:E277 D273:E273 D221 D220:E220 D249 D248:E248 D205:E206 E263 E256 D167:E181 A281:G1048576 D194:E194 E195 D136:E154 A4:G135 F5:G306">
    <cfRule type="expression" dxfId="26" priority="61" stopIfTrue="1">
      <formula>AND($C2=0,$D2=0,$E2=0,LEFT($A2,3)="000")</formula>
    </cfRule>
    <cfRule type="expression" dxfId="25" priority="62" stopIfTrue="1">
      <formula>IFERROR(RIGHT($A2,14)="00000000000000",)</formula>
    </cfRule>
  </conditionalFormatting>
  <conditionalFormatting sqref="F4:G306">
    <cfRule type="expression" dxfId="24" priority="55" stopIfTrue="1">
      <formula>IF(ISTEXT(F4),,OR(F4&lt;0,F4&gt;200))</formula>
    </cfRule>
  </conditionalFormatting>
  <conditionalFormatting sqref="C3">
    <cfRule type="expression" dxfId="23" priority="53" stopIfTrue="1">
      <formula>AND($C3=0,$D3=0,$E3=0,LEFT($A3,3)="000")</formula>
    </cfRule>
    <cfRule type="expression" dxfId="22" priority="54" stopIfTrue="1">
      <formula>IFERROR(RIGHT($A3,14)="00000000000000",)</formula>
    </cfRule>
  </conditionalFormatting>
  <conditionalFormatting sqref="D155:D156 D158:D164 D166">
    <cfRule type="expression" dxfId="21" priority="47" stopIfTrue="1">
      <formula>AND($C155=0,$D155=0,$E155=0,LEFT($A155,3)="000")</formula>
    </cfRule>
    <cfRule type="expression" dxfId="20" priority="48" stopIfTrue="1">
      <formula>IFERROR(RIGHT($A155,14)="00000000000000",)</formula>
    </cfRule>
  </conditionalFormatting>
  <conditionalFormatting sqref="B227:B233">
    <cfRule type="expression" dxfId="19" priority="43" stopIfTrue="1">
      <formula>AND($C227=0,$D227=0,$E227=0,LEFT($A227,3)="000")</formula>
    </cfRule>
    <cfRule type="expression" dxfId="18" priority="44" stopIfTrue="1">
      <formula>IFERROR(RIGHT($A227,14)="00000000000000",)</formula>
    </cfRule>
  </conditionalFormatting>
  <conditionalFormatting sqref="A234:B235">
    <cfRule type="expression" dxfId="17" priority="41" stopIfTrue="1">
      <formula>AND($C234=0,$D234=0,$E234=0,LEFT($A234,3)="000")</formula>
    </cfRule>
    <cfRule type="expression" dxfId="16" priority="42" stopIfTrue="1">
      <formula>IFERROR(RIGHT($A234,14)="00000000000000",)</formula>
    </cfRule>
  </conditionalFormatting>
  <conditionalFormatting sqref="E182:E189 E213 E215 E223:E228 E230:E231 E233:E239 E207:E209 E280 E274:E276 E196:E204 E217 E219 E251:E255 E192:E193 E211 E241:E247 E278 E221 E249 E264:E272 E257:E262">
    <cfRule type="expression" dxfId="15" priority="39" stopIfTrue="1">
      <formula>AND($C182=0,$D182=0,$E182=0,LEFT($A182,3)="000")</formula>
    </cfRule>
    <cfRule type="expression" dxfId="14" priority="40" stopIfTrue="1">
      <formula>IFERROR(RIGHT($A182,14)="00000000000000",)</formula>
    </cfRule>
  </conditionalFormatting>
  <conditionalFormatting sqref="E155:E156 E158:E164 E166">
    <cfRule type="expression" dxfId="13" priority="35" stopIfTrue="1">
      <formula>AND($C155=0,$D155=0,$E155=0,LEFT($A155,3)="000")</formula>
    </cfRule>
    <cfRule type="expression" dxfId="12" priority="36" stopIfTrue="1">
      <formula>IFERROR(RIGHT($A155,14)="00000000000000",)</formula>
    </cfRule>
  </conditionalFormatting>
  <pageMargins left="0.70866141732283472" right="0.70866141732283472" top="0.55000000000000004" bottom="0.28000000000000003" header="0.28999999999999998" footer="0.25"/>
  <pageSetup paperSize="9" scale="45" fitToHeight="0" orientation="portrait" errors="blank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01.10.2024</vt:lpstr>
      <vt:lpstr>'01.10.2024'!Заголовки_для_печати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2023-06-26T06:20:13Z</cp:lastPrinted>
  <dcterms:created xsi:type="dcterms:W3CDTF">2018-07-13T10:55:36Z</dcterms:created>
  <dcterms:modified xsi:type="dcterms:W3CDTF">2024-10-11T12:15:04Z</dcterms:modified>
</cp:coreProperties>
</file>